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data backup\d drive data\JAYESH\SLBC MEETINGS\80 Sep 2020\80 08.12.2020 TABLES 10.30\"/>
    </mc:Choice>
  </mc:AlternateContent>
  <bookViews>
    <workbookView xWindow="0" yWindow="0" windowWidth="20490" windowHeight="7155" tabRatio="457" activeTab="2"/>
  </bookViews>
  <sheets>
    <sheet name="t4e" sheetId="1" r:id="rId1"/>
    <sheet name="t4d" sheetId="2" r:id="rId2"/>
    <sheet name="T4C" sheetId="3" r:id="rId3"/>
    <sheet name="T4B" sheetId="4" r:id="rId4"/>
    <sheet name="T4A" sheetId="5" r:id="rId5"/>
  </sheets>
  <definedNames>
    <definedName name="Excel_BuiltIn_Print_Area" localSheetId="4">T4A!$B$1:$O$66</definedName>
    <definedName name="Excel_BuiltIn_Print_Area" localSheetId="3">T4B!$B$1:$S$66</definedName>
    <definedName name="Excel_BuiltIn_Print_Area" localSheetId="2">T4C!$B$1:$O$66</definedName>
    <definedName name="Excel_BuiltIn_Print_Area" localSheetId="1">t4d!$B$1:$S$66</definedName>
    <definedName name="_xlnm.Print_Area" localSheetId="4">T4A!$A$1:$O$66</definedName>
    <definedName name="_xlnm.Print_Area" localSheetId="3">T4B!$A$1:$S$66</definedName>
    <definedName name="_xlnm.Print_Area" localSheetId="2">T4C!$A$1:$O$66</definedName>
    <definedName name="_xlnm.Print_Area" localSheetId="1">t4d!$A$1:$S$66</definedName>
    <definedName name="_xlnm.Print_Area" localSheetId="0">t4e!$A$1:$AA$67</definedName>
  </definedNames>
  <calcPr calcId="152511"/>
</workbook>
</file>

<file path=xl/calcChain.xml><?xml version="1.0" encoding="utf-8"?>
<calcChain xmlns="http://schemas.openxmlformats.org/spreadsheetml/2006/main">
  <c r="K65" i="5" l="1"/>
  <c r="O65" i="5" s="1"/>
  <c r="J65" i="5"/>
  <c r="N65" i="5" s="1"/>
  <c r="I65" i="5"/>
  <c r="M65" i="5" s="1"/>
  <c r="H65" i="5"/>
  <c r="L65" i="5" s="1"/>
  <c r="G65" i="5"/>
  <c r="F65" i="5"/>
  <c r="E65" i="5"/>
  <c r="D65" i="5"/>
  <c r="K56" i="5"/>
  <c r="K66" i="5" s="1"/>
  <c r="O66" i="5" s="1"/>
  <c r="J56" i="5"/>
  <c r="J66" i="5" s="1"/>
  <c r="N66" i="5" s="1"/>
  <c r="I56" i="5"/>
  <c r="M56" i="5" s="1"/>
  <c r="H56" i="5"/>
  <c r="L56" i="5" s="1"/>
  <c r="G56" i="5"/>
  <c r="G66" i="5" s="1"/>
  <c r="F56" i="5"/>
  <c r="F66" i="5" s="1"/>
  <c r="E56" i="5"/>
  <c r="E66" i="5" s="1"/>
  <c r="D56" i="5"/>
  <c r="D66" i="5" s="1"/>
  <c r="K54" i="5"/>
  <c r="O54" i="5" s="1"/>
  <c r="J54" i="5"/>
  <c r="N54" i="5" s="1"/>
  <c r="I54" i="5"/>
  <c r="I66" i="5" s="1"/>
  <c r="M66" i="5" s="1"/>
  <c r="H54" i="5"/>
  <c r="H66" i="5" s="1"/>
  <c r="L66" i="5" s="1"/>
  <c r="G54" i="5"/>
  <c r="F54" i="5"/>
  <c r="E54" i="5"/>
  <c r="D54" i="5"/>
  <c r="K46" i="5"/>
  <c r="O46" i="5" s="1"/>
  <c r="J46" i="5"/>
  <c r="N46" i="5" s="1"/>
  <c r="I46" i="5"/>
  <c r="M46" i="5" s="1"/>
  <c r="H46" i="5"/>
  <c r="L46" i="5" s="1"/>
  <c r="G46" i="5"/>
  <c r="F46" i="5"/>
  <c r="E46" i="5"/>
  <c r="D46" i="5"/>
  <c r="K26" i="5"/>
  <c r="O26" i="5" s="1"/>
  <c r="J26" i="5"/>
  <c r="N26" i="5" s="1"/>
  <c r="I26" i="5"/>
  <c r="M26" i="5" s="1"/>
  <c r="H26" i="5"/>
  <c r="L26" i="5" s="1"/>
  <c r="G26" i="5"/>
  <c r="F26" i="5"/>
  <c r="E26" i="5"/>
  <c r="D26" i="5"/>
  <c r="O65" i="4"/>
  <c r="O66" i="4" s="1"/>
  <c r="N65" i="4"/>
  <c r="N66" i="4" s="1"/>
  <c r="M65" i="4"/>
  <c r="L65" i="4"/>
  <c r="K65" i="4"/>
  <c r="K66" i="4" s="1"/>
  <c r="J65" i="4"/>
  <c r="J66" i="4" s="1"/>
  <c r="I65" i="4"/>
  <c r="I66" i="4" s="1"/>
  <c r="H65" i="4"/>
  <c r="H66" i="4" s="1"/>
  <c r="G65" i="4"/>
  <c r="G66" i="4" s="1"/>
  <c r="S66" i="4" s="1"/>
  <c r="F65" i="4"/>
  <c r="F66" i="4" s="1"/>
  <c r="R66" i="4" s="1"/>
  <c r="E65" i="4"/>
  <c r="Q65" i="4" s="1"/>
  <c r="D65" i="4"/>
  <c r="P65" i="4" s="1"/>
  <c r="S64" i="4"/>
  <c r="R64" i="4"/>
  <c r="Q64" i="4"/>
  <c r="P64" i="4"/>
  <c r="S63" i="4"/>
  <c r="R63" i="4"/>
  <c r="Q63" i="4"/>
  <c r="P63" i="4"/>
  <c r="S62" i="4"/>
  <c r="R62" i="4"/>
  <c r="Q62" i="4"/>
  <c r="P62" i="4"/>
  <c r="S61" i="4"/>
  <c r="R61" i="4"/>
  <c r="Q61" i="4"/>
  <c r="P61" i="4"/>
  <c r="S60" i="4"/>
  <c r="R60" i="4"/>
  <c r="Q60" i="4"/>
  <c r="P60" i="4"/>
  <c r="S59" i="4"/>
  <c r="R59" i="4"/>
  <c r="Q59" i="4"/>
  <c r="P59" i="4"/>
  <c r="S58" i="4"/>
  <c r="R58" i="4"/>
  <c r="Q58" i="4"/>
  <c r="P58" i="4"/>
  <c r="S57" i="4"/>
  <c r="R57" i="4"/>
  <c r="Q57" i="4"/>
  <c r="P57" i="4"/>
  <c r="O56" i="4"/>
  <c r="N56" i="4"/>
  <c r="M56" i="4"/>
  <c r="M66" i="4" s="1"/>
  <c r="L56" i="4"/>
  <c r="L66" i="4" s="1"/>
  <c r="K56" i="4"/>
  <c r="J56" i="4"/>
  <c r="I56" i="4"/>
  <c r="H56" i="4"/>
  <c r="G56" i="4"/>
  <c r="S56" i="4" s="1"/>
  <c r="F56" i="4"/>
  <c r="R56" i="4" s="1"/>
  <c r="E56" i="4"/>
  <c r="E66" i="4" s="1"/>
  <c r="Q66" i="4" s="1"/>
  <c r="D56" i="4"/>
  <c r="D66" i="4" s="1"/>
  <c r="P66" i="4" s="1"/>
  <c r="S55" i="4"/>
  <c r="R55" i="4"/>
  <c r="Q55" i="4"/>
  <c r="P55" i="4"/>
  <c r="O54" i="4"/>
  <c r="N54" i="4"/>
  <c r="M54" i="4"/>
  <c r="L54" i="4"/>
  <c r="K54" i="4"/>
  <c r="J54" i="4"/>
  <c r="I54" i="4"/>
  <c r="H54" i="4"/>
  <c r="G54" i="4"/>
  <c r="S54" i="4" s="1"/>
  <c r="F54" i="4"/>
  <c r="R54" i="4" s="1"/>
  <c r="E54" i="4"/>
  <c r="Q54" i="4" s="1"/>
  <c r="D54" i="4"/>
  <c r="P54" i="4" s="1"/>
  <c r="S53" i="4"/>
  <c r="R53" i="4"/>
  <c r="Q53" i="4"/>
  <c r="P53" i="4"/>
  <c r="S52" i="4"/>
  <c r="R52" i="4"/>
  <c r="Q52" i="4"/>
  <c r="P52" i="4"/>
  <c r="S51" i="4"/>
  <c r="R51" i="4"/>
  <c r="Q51" i="4"/>
  <c r="P51" i="4"/>
  <c r="S50" i="4"/>
  <c r="R50" i="4"/>
  <c r="Q50" i="4"/>
  <c r="P50" i="4"/>
  <c r="S49" i="4"/>
  <c r="R49" i="4"/>
  <c r="Q49" i="4"/>
  <c r="P49" i="4"/>
  <c r="S48" i="4"/>
  <c r="R48" i="4"/>
  <c r="Q48" i="4"/>
  <c r="P48" i="4"/>
  <c r="S47" i="4"/>
  <c r="R47" i="4"/>
  <c r="Q47" i="4"/>
  <c r="P47" i="4"/>
  <c r="O46" i="4"/>
  <c r="N46" i="4"/>
  <c r="M46" i="4"/>
  <c r="L46" i="4"/>
  <c r="K46" i="4"/>
  <c r="J46" i="4"/>
  <c r="I46" i="4"/>
  <c r="H46" i="4"/>
  <c r="G46" i="4"/>
  <c r="S46" i="4" s="1"/>
  <c r="F46" i="4"/>
  <c r="R46" i="4" s="1"/>
  <c r="E46" i="4"/>
  <c r="Q46" i="4" s="1"/>
  <c r="D46" i="4"/>
  <c r="P46" i="4" s="1"/>
  <c r="S45" i="4"/>
  <c r="R45" i="4"/>
  <c r="Q45" i="4"/>
  <c r="P45" i="4"/>
  <c r="S44" i="4"/>
  <c r="R44" i="4"/>
  <c r="Q44" i="4"/>
  <c r="P44" i="4"/>
  <c r="S43" i="4"/>
  <c r="R43" i="4"/>
  <c r="Q43" i="4"/>
  <c r="P43" i="4"/>
  <c r="S42" i="4"/>
  <c r="R42" i="4"/>
  <c r="Q42" i="4"/>
  <c r="P42" i="4"/>
  <c r="S41" i="4"/>
  <c r="R41" i="4"/>
  <c r="Q41" i="4"/>
  <c r="P41" i="4"/>
  <c r="S40" i="4"/>
  <c r="R40" i="4"/>
  <c r="Q40" i="4"/>
  <c r="P40" i="4"/>
  <c r="S39" i="4"/>
  <c r="R39" i="4"/>
  <c r="Q39" i="4"/>
  <c r="P39" i="4"/>
  <c r="S38" i="4"/>
  <c r="R38" i="4"/>
  <c r="Q38" i="4"/>
  <c r="P38" i="4"/>
  <c r="S37" i="4"/>
  <c r="R37" i="4"/>
  <c r="Q37" i="4"/>
  <c r="P37" i="4"/>
  <c r="S36" i="4"/>
  <c r="R36" i="4"/>
  <c r="Q36" i="4"/>
  <c r="P36" i="4"/>
  <c r="S35" i="4"/>
  <c r="R35" i="4"/>
  <c r="Q35" i="4"/>
  <c r="P35" i="4"/>
  <c r="S34" i="4"/>
  <c r="R34" i="4"/>
  <c r="Q34" i="4"/>
  <c r="P34" i="4"/>
  <c r="S33" i="4"/>
  <c r="R33" i="4"/>
  <c r="Q33" i="4"/>
  <c r="P33" i="4"/>
  <c r="S32" i="4"/>
  <c r="R32" i="4"/>
  <c r="Q32" i="4"/>
  <c r="P32" i="4"/>
  <c r="S31" i="4"/>
  <c r="R31" i="4"/>
  <c r="Q31" i="4"/>
  <c r="P31" i="4"/>
  <c r="S30" i="4"/>
  <c r="R30" i="4"/>
  <c r="Q30" i="4"/>
  <c r="P30" i="4"/>
  <c r="S29" i="4"/>
  <c r="R29" i="4"/>
  <c r="Q29" i="4"/>
  <c r="P29" i="4"/>
  <c r="S28" i="4"/>
  <c r="R28" i="4"/>
  <c r="Q28" i="4"/>
  <c r="P28" i="4"/>
  <c r="S27" i="4"/>
  <c r="R27" i="4"/>
  <c r="Q27" i="4"/>
  <c r="P27" i="4"/>
  <c r="O26" i="4"/>
  <c r="N26" i="4"/>
  <c r="M26" i="4"/>
  <c r="L26" i="4"/>
  <c r="K26" i="4"/>
  <c r="J26" i="4"/>
  <c r="I26" i="4"/>
  <c r="H26" i="4"/>
  <c r="G26" i="4"/>
  <c r="S26" i="4" s="1"/>
  <c r="F26" i="4"/>
  <c r="R26" i="4" s="1"/>
  <c r="E26" i="4"/>
  <c r="Q26" i="4" s="1"/>
  <c r="D26" i="4"/>
  <c r="P26" i="4" s="1"/>
  <c r="S25" i="4"/>
  <c r="R25" i="4"/>
  <c r="Q25" i="4"/>
  <c r="P25" i="4"/>
  <c r="S24" i="4"/>
  <c r="R24" i="4"/>
  <c r="Q24" i="4"/>
  <c r="P24" i="4"/>
  <c r="S23" i="4"/>
  <c r="R23" i="4"/>
  <c r="Q23" i="4"/>
  <c r="P23" i="4"/>
  <c r="S22" i="4"/>
  <c r="R22" i="4"/>
  <c r="Q22" i="4"/>
  <c r="P22" i="4"/>
  <c r="S21" i="4"/>
  <c r="R21" i="4"/>
  <c r="Q21" i="4"/>
  <c r="P21" i="4"/>
  <c r="S20" i="4"/>
  <c r="R20" i="4"/>
  <c r="Q20" i="4"/>
  <c r="P20" i="4"/>
  <c r="S19" i="4"/>
  <c r="R19" i="4"/>
  <c r="Q19" i="4"/>
  <c r="P19" i="4"/>
  <c r="S18" i="4"/>
  <c r="R18" i="4"/>
  <c r="Q18" i="4"/>
  <c r="P18" i="4"/>
  <c r="S17" i="4"/>
  <c r="R17" i="4"/>
  <c r="Q17" i="4"/>
  <c r="P17" i="4"/>
  <c r="S16" i="4"/>
  <c r="R16" i="4"/>
  <c r="Q16" i="4"/>
  <c r="P16" i="4"/>
  <c r="S15" i="4"/>
  <c r="R15" i="4"/>
  <c r="Q15" i="4"/>
  <c r="P15" i="4"/>
  <c r="S14" i="4"/>
  <c r="R14" i="4"/>
  <c r="Q14" i="4"/>
  <c r="P14" i="4"/>
  <c r="S13" i="4"/>
  <c r="R13" i="4"/>
  <c r="Q13" i="4"/>
  <c r="P13" i="4"/>
  <c r="S12" i="4"/>
  <c r="R12" i="4"/>
  <c r="Q12" i="4"/>
  <c r="P12" i="4"/>
  <c r="S11" i="4"/>
  <c r="R11" i="4"/>
  <c r="Q11" i="4"/>
  <c r="P11" i="4"/>
  <c r="S10" i="4"/>
  <c r="R10" i="4"/>
  <c r="Q10" i="4"/>
  <c r="P10" i="4"/>
  <c r="S9" i="4"/>
  <c r="R9" i="4"/>
  <c r="Q9" i="4"/>
  <c r="P9" i="4"/>
  <c r="S8" i="4"/>
  <c r="R8" i="4"/>
  <c r="Q8" i="4"/>
  <c r="P8" i="4"/>
  <c r="S7" i="4"/>
  <c r="R7" i="4"/>
  <c r="Q7" i="4"/>
  <c r="P7" i="4"/>
  <c r="S6" i="4"/>
  <c r="R6" i="4"/>
  <c r="Q6" i="4"/>
  <c r="P6" i="4"/>
  <c r="S5" i="4"/>
  <c r="R5" i="4"/>
  <c r="Q5" i="4"/>
  <c r="P5" i="4"/>
  <c r="L65" i="3"/>
  <c r="K65" i="3"/>
  <c r="J65" i="3"/>
  <c r="H65" i="3"/>
  <c r="I65" i="3" s="1"/>
  <c r="G65" i="3"/>
  <c r="E65" i="3"/>
  <c r="D65" i="3"/>
  <c r="N64" i="3"/>
  <c r="M64" i="3"/>
  <c r="O64" i="3" s="1"/>
  <c r="L64" i="3"/>
  <c r="I64" i="3"/>
  <c r="F64" i="3"/>
  <c r="N63" i="3"/>
  <c r="O63" i="3" s="1"/>
  <c r="M63" i="3"/>
  <c r="L63" i="3"/>
  <c r="I63" i="3"/>
  <c r="F63" i="3"/>
  <c r="N62" i="3"/>
  <c r="M62" i="3"/>
  <c r="O62" i="3" s="1"/>
  <c r="L62" i="3"/>
  <c r="I62" i="3"/>
  <c r="F62" i="3"/>
  <c r="N61" i="3"/>
  <c r="O61" i="3" s="1"/>
  <c r="M61" i="3"/>
  <c r="L61" i="3"/>
  <c r="I61" i="3"/>
  <c r="F61" i="3"/>
  <c r="N60" i="3"/>
  <c r="M60" i="3"/>
  <c r="O60" i="3" s="1"/>
  <c r="L60" i="3"/>
  <c r="I60" i="3"/>
  <c r="F60" i="3"/>
  <c r="N59" i="3"/>
  <c r="O59" i="3" s="1"/>
  <c r="M59" i="3"/>
  <c r="L59" i="3"/>
  <c r="I59" i="3"/>
  <c r="F59" i="3"/>
  <c r="N58" i="3"/>
  <c r="M58" i="3"/>
  <c r="O58" i="3" s="1"/>
  <c r="L58" i="3"/>
  <c r="I58" i="3"/>
  <c r="F58" i="3"/>
  <c r="O57" i="3"/>
  <c r="N57" i="3"/>
  <c r="M57" i="3"/>
  <c r="L57" i="3"/>
  <c r="I57" i="3"/>
  <c r="F57" i="3"/>
  <c r="L56" i="3"/>
  <c r="K56" i="3"/>
  <c r="K66" i="3" s="1"/>
  <c r="J56" i="3"/>
  <c r="H56" i="3"/>
  <c r="H66" i="3" s="1"/>
  <c r="G56" i="3"/>
  <c r="G66" i="3" s="1"/>
  <c r="E56" i="3"/>
  <c r="D56" i="3"/>
  <c r="F56" i="3" s="1"/>
  <c r="N55" i="3"/>
  <c r="N56" i="3" s="1"/>
  <c r="M55" i="3"/>
  <c r="O55" i="3" s="1"/>
  <c r="L55" i="3"/>
  <c r="I55" i="3"/>
  <c r="F55" i="3"/>
  <c r="K54" i="3"/>
  <c r="J54" i="3"/>
  <c r="L54" i="3" s="1"/>
  <c r="H54" i="3"/>
  <c r="G54" i="3"/>
  <c r="I54" i="3" s="1"/>
  <c r="F54" i="3"/>
  <c r="E54" i="3"/>
  <c r="D54" i="3"/>
  <c r="N53" i="3"/>
  <c r="O53" i="3" s="1"/>
  <c r="M53" i="3"/>
  <c r="L53" i="3"/>
  <c r="I53" i="3"/>
  <c r="F53" i="3"/>
  <c r="N52" i="3"/>
  <c r="M52" i="3"/>
  <c r="O52" i="3" s="1"/>
  <c r="L52" i="3"/>
  <c r="I52" i="3"/>
  <c r="F52" i="3"/>
  <c r="O51" i="3"/>
  <c r="N51" i="3"/>
  <c r="M51" i="3"/>
  <c r="L51" i="3"/>
  <c r="I51" i="3"/>
  <c r="F51" i="3"/>
  <c r="N50" i="3"/>
  <c r="M50" i="3"/>
  <c r="O50" i="3" s="1"/>
  <c r="L50" i="3"/>
  <c r="I50" i="3"/>
  <c r="F50" i="3"/>
  <c r="N49" i="3"/>
  <c r="O49" i="3" s="1"/>
  <c r="M49" i="3"/>
  <c r="L49" i="3"/>
  <c r="I49" i="3"/>
  <c r="F49" i="3"/>
  <c r="N48" i="3"/>
  <c r="M48" i="3"/>
  <c r="O48" i="3" s="1"/>
  <c r="L48" i="3"/>
  <c r="I48" i="3"/>
  <c r="F48" i="3"/>
  <c r="N47" i="3"/>
  <c r="N54" i="3" s="1"/>
  <c r="M47" i="3"/>
  <c r="M54" i="3" s="1"/>
  <c r="O54" i="3" s="1"/>
  <c r="L47" i="3"/>
  <c r="I47" i="3"/>
  <c r="F47" i="3"/>
  <c r="L46" i="3"/>
  <c r="K46" i="3"/>
  <c r="J46" i="3"/>
  <c r="I46" i="3"/>
  <c r="H46" i="3"/>
  <c r="G46" i="3"/>
  <c r="E46" i="3"/>
  <c r="E66" i="3" s="1"/>
  <c r="D46" i="3"/>
  <c r="F46" i="3" s="1"/>
  <c r="N45" i="3"/>
  <c r="M45" i="3"/>
  <c r="O45" i="3" s="1"/>
  <c r="L45" i="3"/>
  <c r="I45" i="3"/>
  <c r="F45" i="3"/>
  <c r="N44" i="3"/>
  <c r="O44" i="3" s="1"/>
  <c r="M44" i="3"/>
  <c r="L44" i="3"/>
  <c r="I44" i="3"/>
  <c r="F44" i="3"/>
  <c r="N43" i="3"/>
  <c r="M43" i="3"/>
  <c r="O43" i="3" s="1"/>
  <c r="L43" i="3"/>
  <c r="I43" i="3"/>
  <c r="F43" i="3"/>
  <c r="N42" i="3"/>
  <c r="O42" i="3" s="1"/>
  <c r="M42" i="3"/>
  <c r="L42" i="3"/>
  <c r="I42" i="3"/>
  <c r="F42" i="3"/>
  <c r="N41" i="3"/>
  <c r="M41" i="3"/>
  <c r="O41" i="3" s="1"/>
  <c r="L41" i="3"/>
  <c r="I41" i="3"/>
  <c r="F41" i="3"/>
  <c r="O40" i="3"/>
  <c r="N40" i="3"/>
  <c r="M40" i="3"/>
  <c r="L40" i="3"/>
  <c r="I40" i="3"/>
  <c r="F40" i="3"/>
  <c r="N39" i="3"/>
  <c r="M39" i="3"/>
  <c r="O39" i="3" s="1"/>
  <c r="L39" i="3"/>
  <c r="I39" i="3"/>
  <c r="F39" i="3"/>
  <c r="N38" i="3"/>
  <c r="O38" i="3" s="1"/>
  <c r="M38" i="3"/>
  <c r="L38" i="3"/>
  <c r="I38" i="3"/>
  <c r="F38" i="3"/>
  <c r="N37" i="3"/>
  <c r="M37" i="3"/>
  <c r="O37" i="3" s="1"/>
  <c r="L37" i="3"/>
  <c r="I37" i="3"/>
  <c r="F37" i="3"/>
  <c r="N36" i="3"/>
  <c r="O36" i="3" s="1"/>
  <c r="M36" i="3"/>
  <c r="L36" i="3"/>
  <c r="I36" i="3"/>
  <c r="F36" i="3"/>
  <c r="N35" i="3"/>
  <c r="M35" i="3"/>
  <c r="O35" i="3" s="1"/>
  <c r="L35" i="3"/>
  <c r="I35" i="3"/>
  <c r="F35" i="3"/>
  <c r="N34" i="3"/>
  <c r="O34" i="3" s="1"/>
  <c r="M34" i="3"/>
  <c r="L34" i="3"/>
  <c r="I34" i="3"/>
  <c r="F34" i="3"/>
  <c r="N33" i="3"/>
  <c r="M33" i="3"/>
  <c r="O33" i="3" s="1"/>
  <c r="L33" i="3"/>
  <c r="I33" i="3"/>
  <c r="F33" i="3"/>
  <c r="O32" i="3"/>
  <c r="N32" i="3"/>
  <c r="M32" i="3"/>
  <c r="L32" i="3"/>
  <c r="I32" i="3"/>
  <c r="F32" i="3"/>
  <c r="N31" i="3"/>
  <c r="M31" i="3"/>
  <c r="O31" i="3" s="1"/>
  <c r="L31" i="3"/>
  <c r="I31" i="3"/>
  <c r="F31" i="3"/>
  <c r="N30" i="3"/>
  <c r="O30" i="3" s="1"/>
  <c r="M30" i="3"/>
  <c r="L30" i="3"/>
  <c r="I30" i="3"/>
  <c r="F30" i="3"/>
  <c r="N29" i="3"/>
  <c r="M29" i="3"/>
  <c r="O29" i="3" s="1"/>
  <c r="L29" i="3"/>
  <c r="I29" i="3"/>
  <c r="F29" i="3"/>
  <c r="N28" i="3"/>
  <c r="O28" i="3" s="1"/>
  <c r="M28" i="3"/>
  <c r="L28" i="3"/>
  <c r="I28" i="3"/>
  <c r="F28" i="3"/>
  <c r="N27" i="3"/>
  <c r="N46" i="3" s="1"/>
  <c r="M27" i="3"/>
  <c r="O27" i="3" s="1"/>
  <c r="L27" i="3"/>
  <c r="I27" i="3"/>
  <c r="F27" i="3"/>
  <c r="K26" i="3"/>
  <c r="J26" i="3"/>
  <c r="L26" i="3" s="1"/>
  <c r="H26" i="3"/>
  <c r="G26" i="3"/>
  <c r="I26" i="3" s="1"/>
  <c r="F26" i="3"/>
  <c r="E26" i="3"/>
  <c r="D26" i="3"/>
  <c r="O25" i="3"/>
  <c r="N25" i="3"/>
  <c r="M25" i="3"/>
  <c r="L25" i="3"/>
  <c r="I25" i="3"/>
  <c r="F25" i="3"/>
  <c r="N24" i="3"/>
  <c r="M24" i="3"/>
  <c r="O24" i="3" s="1"/>
  <c r="L24" i="3"/>
  <c r="I24" i="3"/>
  <c r="F24" i="3"/>
  <c r="N23" i="3"/>
  <c r="O23" i="3" s="1"/>
  <c r="M23" i="3"/>
  <c r="L23" i="3"/>
  <c r="I23" i="3"/>
  <c r="F23" i="3"/>
  <c r="N22" i="3"/>
  <c r="M22" i="3"/>
  <c r="O22" i="3" s="1"/>
  <c r="L22" i="3"/>
  <c r="I22" i="3"/>
  <c r="F22" i="3"/>
  <c r="O21" i="3"/>
  <c r="N21" i="3"/>
  <c r="M21" i="3"/>
  <c r="L21" i="3"/>
  <c r="I21" i="3"/>
  <c r="F21" i="3"/>
  <c r="N20" i="3"/>
  <c r="M20" i="3"/>
  <c r="O20" i="3" s="1"/>
  <c r="L20" i="3"/>
  <c r="I20" i="3"/>
  <c r="F20" i="3"/>
  <c r="O19" i="3"/>
  <c r="N19" i="3"/>
  <c r="M19" i="3"/>
  <c r="L19" i="3"/>
  <c r="I19" i="3"/>
  <c r="F19" i="3"/>
  <c r="N18" i="3"/>
  <c r="M18" i="3"/>
  <c r="O18" i="3" s="1"/>
  <c r="L18" i="3"/>
  <c r="I18" i="3"/>
  <c r="F18" i="3"/>
  <c r="N17" i="3"/>
  <c r="O17" i="3" s="1"/>
  <c r="M17" i="3"/>
  <c r="L17" i="3"/>
  <c r="I17" i="3"/>
  <c r="F17" i="3"/>
  <c r="N16" i="3"/>
  <c r="M16" i="3"/>
  <c r="O16" i="3" s="1"/>
  <c r="L16" i="3"/>
  <c r="I16" i="3"/>
  <c r="F16" i="3"/>
  <c r="N15" i="3"/>
  <c r="O15" i="3" s="1"/>
  <c r="M15" i="3"/>
  <c r="L15" i="3"/>
  <c r="I15" i="3"/>
  <c r="F15" i="3"/>
  <c r="N14" i="3"/>
  <c r="M14" i="3"/>
  <c r="O14" i="3" s="1"/>
  <c r="L14" i="3"/>
  <c r="I14" i="3"/>
  <c r="F14" i="3"/>
  <c r="O13" i="3"/>
  <c r="N13" i="3"/>
  <c r="M13" i="3"/>
  <c r="L13" i="3"/>
  <c r="I13" i="3"/>
  <c r="F13" i="3"/>
  <c r="N12" i="3"/>
  <c r="M12" i="3"/>
  <c r="O12" i="3" s="1"/>
  <c r="L12" i="3"/>
  <c r="I12" i="3"/>
  <c r="F12" i="3"/>
  <c r="N11" i="3"/>
  <c r="O11" i="3" s="1"/>
  <c r="M11" i="3"/>
  <c r="L11" i="3"/>
  <c r="I11" i="3"/>
  <c r="F11" i="3"/>
  <c r="N10" i="3"/>
  <c r="M10" i="3"/>
  <c r="O10" i="3" s="1"/>
  <c r="L10" i="3"/>
  <c r="I10" i="3"/>
  <c r="F10" i="3"/>
  <c r="N9" i="3"/>
  <c r="O9" i="3" s="1"/>
  <c r="M9" i="3"/>
  <c r="L9" i="3"/>
  <c r="I9" i="3"/>
  <c r="F9" i="3"/>
  <c r="N8" i="3"/>
  <c r="M8" i="3"/>
  <c r="O8" i="3" s="1"/>
  <c r="L8" i="3"/>
  <c r="I8" i="3"/>
  <c r="F8" i="3"/>
  <c r="N7" i="3"/>
  <c r="O7" i="3" s="1"/>
  <c r="M7" i="3"/>
  <c r="L7" i="3"/>
  <c r="I7" i="3"/>
  <c r="F7" i="3"/>
  <c r="N6" i="3"/>
  <c r="M6" i="3"/>
  <c r="O6" i="3" s="1"/>
  <c r="L6" i="3"/>
  <c r="I6" i="3"/>
  <c r="F6" i="3"/>
  <c r="O5" i="3"/>
  <c r="N5" i="3"/>
  <c r="M5" i="3"/>
  <c r="L5" i="3"/>
  <c r="I5" i="3"/>
  <c r="F5" i="3"/>
  <c r="S69" i="2"/>
  <c r="O69" i="2"/>
  <c r="K69" i="2"/>
  <c r="N65" i="2"/>
  <c r="M65" i="2"/>
  <c r="L65" i="2"/>
  <c r="O65" i="2" s="1"/>
  <c r="J65" i="2"/>
  <c r="I65" i="2"/>
  <c r="H65" i="2"/>
  <c r="K65" i="2" s="1"/>
  <c r="F65" i="2"/>
  <c r="E65" i="2"/>
  <c r="D65" i="2"/>
  <c r="G65" i="2" s="1"/>
  <c r="R64" i="2"/>
  <c r="Q64" i="2"/>
  <c r="P64" i="2"/>
  <c r="S64" i="2" s="1"/>
  <c r="O64" i="2"/>
  <c r="K64" i="2"/>
  <c r="G64" i="2"/>
  <c r="S63" i="2"/>
  <c r="R63" i="2"/>
  <c r="Q63" i="2"/>
  <c r="P63" i="2"/>
  <c r="O63" i="2"/>
  <c r="K63" i="2"/>
  <c r="G63" i="2"/>
  <c r="R62" i="2"/>
  <c r="Q62" i="2"/>
  <c r="S62" i="2" s="1"/>
  <c r="P62" i="2"/>
  <c r="O62" i="2"/>
  <c r="K62" i="2"/>
  <c r="G62" i="2"/>
  <c r="R61" i="2"/>
  <c r="Q61" i="2"/>
  <c r="P61" i="2"/>
  <c r="S61" i="2" s="1"/>
  <c r="O61" i="2"/>
  <c r="K61" i="2"/>
  <c r="G61" i="2"/>
  <c r="S60" i="2"/>
  <c r="R60" i="2"/>
  <c r="Q60" i="2"/>
  <c r="P60" i="2"/>
  <c r="O60" i="2"/>
  <c r="K60" i="2"/>
  <c r="G60" i="2"/>
  <c r="S59" i="2"/>
  <c r="R59" i="2"/>
  <c r="Q59" i="2"/>
  <c r="P59" i="2"/>
  <c r="O59" i="2"/>
  <c r="K59" i="2"/>
  <c r="G59" i="2"/>
  <c r="S58" i="2"/>
  <c r="R58" i="2"/>
  <c r="Q58" i="2"/>
  <c r="P58" i="2"/>
  <c r="O58" i="2"/>
  <c r="K58" i="2"/>
  <c r="G58" i="2"/>
  <c r="R57" i="2"/>
  <c r="R65" i="2" s="1"/>
  <c r="Q57" i="2"/>
  <c r="P57" i="2"/>
  <c r="S57" i="2" s="1"/>
  <c r="O57" i="2"/>
  <c r="K57" i="2"/>
  <c r="G57" i="2"/>
  <c r="O56" i="2"/>
  <c r="N56" i="2"/>
  <c r="M56" i="2"/>
  <c r="L56" i="2"/>
  <c r="L66" i="2" s="1"/>
  <c r="K56" i="2"/>
  <c r="J56" i="2"/>
  <c r="I56" i="2"/>
  <c r="I66" i="2" s="1"/>
  <c r="H56" i="2"/>
  <c r="G56" i="2"/>
  <c r="F56" i="2"/>
  <c r="E56" i="2"/>
  <c r="D56" i="2"/>
  <c r="D66" i="2" s="1"/>
  <c r="S55" i="2"/>
  <c r="R55" i="2"/>
  <c r="R56" i="2" s="1"/>
  <c r="Q55" i="2"/>
  <c r="Q56" i="2" s="1"/>
  <c r="P55" i="2"/>
  <c r="P56" i="2" s="1"/>
  <c r="O55" i="2"/>
  <c r="K55" i="2"/>
  <c r="G55" i="2"/>
  <c r="O54" i="2"/>
  <c r="N54" i="2"/>
  <c r="M54" i="2"/>
  <c r="L54" i="2"/>
  <c r="K54" i="2"/>
  <c r="J54" i="2"/>
  <c r="I54" i="2"/>
  <c r="H54" i="2"/>
  <c r="G54" i="2"/>
  <c r="F54" i="2"/>
  <c r="E54" i="2"/>
  <c r="D54" i="2"/>
  <c r="S53" i="2"/>
  <c r="R53" i="2"/>
  <c r="Q53" i="2"/>
  <c r="P53" i="2"/>
  <c r="O53" i="2"/>
  <c r="K53" i="2"/>
  <c r="G53" i="2"/>
  <c r="R52" i="2"/>
  <c r="Q52" i="2"/>
  <c r="S52" i="2" s="1"/>
  <c r="P52" i="2"/>
  <c r="O52" i="2"/>
  <c r="K52" i="2"/>
  <c r="G52" i="2"/>
  <c r="R51" i="2"/>
  <c r="Q51" i="2"/>
  <c r="P51" i="2"/>
  <c r="S51" i="2" s="1"/>
  <c r="O51" i="2"/>
  <c r="K51" i="2"/>
  <c r="G51" i="2"/>
  <c r="S50" i="2"/>
  <c r="R50" i="2"/>
  <c r="Q50" i="2"/>
  <c r="P50" i="2"/>
  <c r="O50" i="2"/>
  <c r="K50" i="2"/>
  <c r="G50" i="2"/>
  <c r="S49" i="2"/>
  <c r="R49" i="2"/>
  <c r="R54" i="2" s="1"/>
  <c r="Q49" i="2"/>
  <c r="P49" i="2"/>
  <c r="O49" i="2"/>
  <c r="K49" i="2"/>
  <c r="G49" i="2"/>
  <c r="R48" i="2"/>
  <c r="Q48" i="2"/>
  <c r="S48" i="2" s="1"/>
  <c r="P48" i="2"/>
  <c r="O48" i="2"/>
  <c r="K48" i="2"/>
  <c r="G48" i="2"/>
  <c r="R47" i="2"/>
  <c r="Q47" i="2"/>
  <c r="P47" i="2"/>
  <c r="O47" i="2"/>
  <c r="K47" i="2"/>
  <c r="G47" i="2"/>
  <c r="O46" i="2"/>
  <c r="N46" i="2"/>
  <c r="M46" i="2"/>
  <c r="L46" i="2"/>
  <c r="K46" i="2"/>
  <c r="J46" i="2"/>
  <c r="I46" i="2"/>
  <c r="H46" i="2"/>
  <c r="G46" i="2"/>
  <c r="F46" i="2"/>
  <c r="E46" i="2"/>
  <c r="D46" i="2"/>
  <c r="D69" i="2" s="1"/>
  <c r="S45" i="2"/>
  <c r="R45" i="2"/>
  <c r="Q45" i="2"/>
  <c r="P45" i="2"/>
  <c r="O45" i="2"/>
  <c r="K45" i="2"/>
  <c r="G45" i="2"/>
  <c r="S44" i="2"/>
  <c r="R44" i="2"/>
  <c r="Q44" i="2"/>
  <c r="P44" i="2"/>
  <c r="O44" i="2"/>
  <c r="K44" i="2"/>
  <c r="G44" i="2"/>
  <c r="S43" i="2"/>
  <c r="R43" i="2"/>
  <c r="Q43" i="2"/>
  <c r="P43" i="2"/>
  <c r="O43" i="2"/>
  <c r="K43" i="2"/>
  <c r="G43" i="2"/>
  <c r="R42" i="2"/>
  <c r="Q42" i="2"/>
  <c r="P42" i="2"/>
  <c r="S42" i="2" s="1"/>
  <c r="O42" i="2"/>
  <c r="K42" i="2"/>
  <c r="G42" i="2"/>
  <c r="S41" i="2"/>
  <c r="R41" i="2"/>
  <c r="Q41" i="2"/>
  <c r="P41" i="2"/>
  <c r="O41" i="2"/>
  <c r="K41" i="2"/>
  <c r="G41" i="2"/>
  <c r="S40" i="2"/>
  <c r="R40" i="2"/>
  <c r="Q40" i="2"/>
  <c r="P40" i="2"/>
  <c r="O40" i="2"/>
  <c r="K40" i="2"/>
  <c r="G40" i="2"/>
  <c r="S39" i="2"/>
  <c r="R39" i="2"/>
  <c r="Q39" i="2"/>
  <c r="P39" i="2"/>
  <c r="O39" i="2"/>
  <c r="K39" i="2"/>
  <c r="G39" i="2"/>
  <c r="R38" i="2"/>
  <c r="Q38" i="2"/>
  <c r="P38" i="2"/>
  <c r="S38" i="2" s="1"/>
  <c r="O38" i="2"/>
  <c r="K38" i="2"/>
  <c r="G38" i="2"/>
  <c r="S37" i="2"/>
  <c r="R37" i="2"/>
  <c r="Q37" i="2"/>
  <c r="P37" i="2"/>
  <c r="O37" i="2"/>
  <c r="K37" i="2"/>
  <c r="G37" i="2"/>
  <c r="S36" i="2"/>
  <c r="R36" i="2"/>
  <c r="Q36" i="2"/>
  <c r="P36" i="2"/>
  <c r="O36" i="2"/>
  <c r="K36" i="2"/>
  <c r="G36" i="2"/>
  <c r="S35" i="2"/>
  <c r="R35" i="2"/>
  <c r="Q35" i="2"/>
  <c r="P35" i="2"/>
  <c r="O35" i="2"/>
  <c r="K35" i="2"/>
  <c r="G35" i="2"/>
  <c r="R34" i="2"/>
  <c r="Q34" i="2"/>
  <c r="P34" i="2"/>
  <c r="O34" i="2"/>
  <c r="K34" i="2"/>
  <c r="G34" i="2"/>
  <c r="R33" i="2"/>
  <c r="Q33" i="2"/>
  <c r="P33" i="2"/>
  <c r="S33" i="2" s="1"/>
  <c r="O33" i="2"/>
  <c r="K33" i="2"/>
  <c r="G33" i="2"/>
  <c r="S32" i="2"/>
  <c r="R32" i="2"/>
  <c r="Q32" i="2"/>
  <c r="P32" i="2"/>
  <c r="O32" i="2"/>
  <c r="K32" i="2"/>
  <c r="G32" i="2"/>
  <c r="R31" i="2"/>
  <c r="Q31" i="2"/>
  <c r="S31" i="2" s="1"/>
  <c r="P31" i="2"/>
  <c r="O31" i="2"/>
  <c r="K31" i="2"/>
  <c r="G31" i="2"/>
  <c r="R30" i="2"/>
  <c r="Q30" i="2"/>
  <c r="P30" i="2"/>
  <c r="S30" i="2" s="1"/>
  <c r="O30" i="2"/>
  <c r="K30" i="2"/>
  <c r="G30" i="2"/>
  <c r="S29" i="2"/>
  <c r="R29" i="2"/>
  <c r="Q29" i="2"/>
  <c r="P29" i="2"/>
  <c r="O29" i="2"/>
  <c r="K29" i="2"/>
  <c r="G29" i="2"/>
  <c r="S28" i="2"/>
  <c r="R28" i="2"/>
  <c r="Q28" i="2"/>
  <c r="P28" i="2"/>
  <c r="O28" i="2"/>
  <c r="K28" i="2"/>
  <c r="G28" i="2"/>
  <c r="R27" i="2"/>
  <c r="Q27" i="2"/>
  <c r="P27" i="2"/>
  <c r="O27" i="2"/>
  <c r="K27" i="2"/>
  <c r="G27" i="2"/>
  <c r="N26" i="2"/>
  <c r="M26" i="2"/>
  <c r="L26" i="2"/>
  <c r="O26" i="2" s="1"/>
  <c r="J26" i="2"/>
  <c r="I26" i="2"/>
  <c r="H26" i="2"/>
  <c r="K26" i="2" s="1"/>
  <c r="F26" i="2"/>
  <c r="F69" i="2" s="1"/>
  <c r="E26" i="2"/>
  <c r="E69" i="2" s="1"/>
  <c r="G69" i="2" s="1"/>
  <c r="D26" i="2"/>
  <c r="R25" i="2"/>
  <c r="Q25" i="2"/>
  <c r="P25" i="2"/>
  <c r="S25" i="2" s="1"/>
  <c r="O25" i="2"/>
  <c r="K25" i="2"/>
  <c r="G25" i="2"/>
  <c r="S24" i="2"/>
  <c r="R24" i="2"/>
  <c r="Q24" i="2"/>
  <c r="P24" i="2"/>
  <c r="O24" i="2"/>
  <c r="K24" i="2"/>
  <c r="G24" i="2"/>
  <c r="S23" i="2"/>
  <c r="R23" i="2"/>
  <c r="Q23" i="2"/>
  <c r="P23" i="2"/>
  <c r="O23" i="2"/>
  <c r="K23" i="2"/>
  <c r="G23" i="2"/>
  <c r="R22" i="2"/>
  <c r="Q22" i="2"/>
  <c r="S22" i="2" s="1"/>
  <c r="P22" i="2"/>
  <c r="O22" i="2"/>
  <c r="K22" i="2"/>
  <c r="G22" i="2"/>
  <c r="R21" i="2"/>
  <c r="Q21" i="2"/>
  <c r="P21" i="2"/>
  <c r="S21" i="2" s="1"/>
  <c r="O21" i="2"/>
  <c r="K21" i="2"/>
  <c r="G21" i="2"/>
  <c r="S20" i="2"/>
  <c r="R20" i="2"/>
  <c r="Q20" i="2"/>
  <c r="P20" i="2"/>
  <c r="O20" i="2"/>
  <c r="K20" i="2"/>
  <c r="G20" i="2"/>
  <c r="S19" i="2"/>
  <c r="R19" i="2"/>
  <c r="Q19" i="2"/>
  <c r="P19" i="2"/>
  <c r="O19" i="2"/>
  <c r="K19" i="2"/>
  <c r="G19" i="2"/>
  <c r="R18" i="2"/>
  <c r="Q18" i="2"/>
  <c r="S18" i="2" s="1"/>
  <c r="P18" i="2"/>
  <c r="O18" i="2"/>
  <c r="K18" i="2"/>
  <c r="G18" i="2"/>
  <c r="R17" i="2"/>
  <c r="Q17" i="2"/>
  <c r="P17" i="2"/>
  <c r="S17" i="2" s="1"/>
  <c r="O17" i="2"/>
  <c r="K17" i="2"/>
  <c r="G17" i="2"/>
  <c r="S16" i="2"/>
  <c r="R16" i="2"/>
  <c r="Q16" i="2"/>
  <c r="P16" i="2"/>
  <c r="O16" i="2"/>
  <c r="K16" i="2"/>
  <c r="G16" i="2"/>
  <c r="S15" i="2"/>
  <c r="R15" i="2"/>
  <c r="Q15" i="2"/>
  <c r="P15" i="2"/>
  <c r="O15" i="2"/>
  <c r="K15" i="2"/>
  <c r="G15" i="2"/>
  <c r="R14" i="2"/>
  <c r="Q14" i="2"/>
  <c r="S14" i="2" s="1"/>
  <c r="P14" i="2"/>
  <c r="O14" i="2"/>
  <c r="K14" i="2"/>
  <c r="G14" i="2"/>
  <c r="R13" i="2"/>
  <c r="Q13" i="2"/>
  <c r="P13" i="2"/>
  <c r="S13" i="2" s="1"/>
  <c r="O13" i="2"/>
  <c r="K13" i="2"/>
  <c r="G13" i="2"/>
  <c r="S12" i="2"/>
  <c r="R12" i="2"/>
  <c r="Q12" i="2"/>
  <c r="P12" i="2"/>
  <c r="O12" i="2"/>
  <c r="K12" i="2"/>
  <c r="G12" i="2"/>
  <c r="S11" i="2"/>
  <c r="R11" i="2"/>
  <c r="Q11" i="2"/>
  <c r="P11" i="2"/>
  <c r="O11" i="2"/>
  <c r="K11" i="2"/>
  <c r="G11" i="2"/>
  <c r="R10" i="2"/>
  <c r="Q10" i="2"/>
  <c r="S10" i="2" s="1"/>
  <c r="P10" i="2"/>
  <c r="O10" i="2"/>
  <c r="K10" i="2"/>
  <c r="G10" i="2"/>
  <c r="R9" i="2"/>
  <c r="Q9" i="2"/>
  <c r="P9" i="2"/>
  <c r="S9" i="2" s="1"/>
  <c r="O9" i="2"/>
  <c r="K9" i="2"/>
  <c r="G9" i="2"/>
  <c r="S8" i="2"/>
  <c r="R8" i="2"/>
  <c r="Q8" i="2"/>
  <c r="P8" i="2"/>
  <c r="O8" i="2"/>
  <c r="K8" i="2"/>
  <c r="G8" i="2"/>
  <c r="S7" i="2"/>
  <c r="R7" i="2"/>
  <c r="Q7" i="2"/>
  <c r="P7" i="2"/>
  <c r="O7" i="2"/>
  <c r="K7" i="2"/>
  <c r="G7" i="2"/>
  <c r="S6" i="2"/>
  <c r="R6" i="2"/>
  <c r="Q6" i="2"/>
  <c r="Q26" i="2" s="1"/>
  <c r="P6" i="2"/>
  <c r="O6" i="2"/>
  <c r="K6" i="2"/>
  <c r="G6" i="2"/>
  <c r="R5" i="2"/>
  <c r="Q5" i="2"/>
  <c r="P5" i="2"/>
  <c r="S5" i="2" s="1"/>
  <c r="O5" i="2"/>
  <c r="K5" i="2"/>
  <c r="G5" i="2"/>
  <c r="Y66" i="1"/>
  <c r="X66" i="1"/>
  <c r="W66" i="1"/>
  <c r="V66" i="1"/>
  <c r="S66" i="1"/>
  <c r="R66" i="1"/>
  <c r="Q66" i="1"/>
  <c r="U66" i="1" s="1"/>
  <c r="P66" i="1"/>
  <c r="T66" i="1" s="1"/>
  <c r="M66" i="1"/>
  <c r="L66" i="1"/>
  <c r="K66" i="1"/>
  <c r="O66" i="1" s="1"/>
  <c r="J66" i="1"/>
  <c r="N66" i="1" s="1"/>
  <c r="G66" i="1"/>
  <c r="F66" i="1"/>
  <c r="E66" i="1"/>
  <c r="I66" i="1" s="1"/>
  <c r="D66" i="1"/>
  <c r="H66" i="1" s="1"/>
  <c r="AA65" i="1"/>
  <c r="Z65" i="1"/>
  <c r="AA64" i="1"/>
  <c r="Z64" i="1"/>
  <c r="AA63" i="1"/>
  <c r="Z63" i="1"/>
  <c r="AA62" i="1"/>
  <c r="Z62" i="1"/>
  <c r="AA61" i="1"/>
  <c r="Z61" i="1"/>
  <c r="AA60" i="1"/>
  <c r="Z60" i="1"/>
  <c r="AA59" i="1"/>
  <c r="AA66" i="1" s="1"/>
  <c r="Z59" i="1"/>
  <c r="AA58" i="1"/>
  <c r="Z58" i="1"/>
  <c r="Z66" i="1" s="1"/>
  <c r="Y57" i="1"/>
  <c r="X57" i="1"/>
  <c r="X67" i="1" s="1"/>
  <c r="W57" i="1"/>
  <c r="W67" i="1" s="1"/>
  <c r="V57" i="1"/>
  <c r="S57" i="1"/>
  <c r="S67" i="1" s="1"/>
  <c r="R57" i="1"/>
  <c r="Q57" i="1"/>
  <c r="Q67" i="1" s="1"/>
  <c r="U67" i="1" s="1"/>
  <c r="P57" i="1"/>
  <c r="P67" i="1" s="1"/>
  <c r="M57" i="1"/>
  <c r="M67" i="1" s="1"/>
  <c r="L57" i="1"/>
  <c r="L67" i="1" s="1"/>
  <c r="K57" i="1"/>
  <c r="K67" i="1" s="1"/>
  <c r="O67" i="1" s="1"/>
  <c r="J57" i="1"/>
  <c r="J67" i="1" s="1"/>
  <c r="G57" i="1"/>
  <c r="G67" i="1" s="1"/>
  <c r="F57" i="1"/>
  <c r="F67" i="1" s="1"/>
  <c r="E57" i="1"/>
  <c r="E67" i="1" s="1"/>
  <c r="I67" i="1" s="1"/>
  <c r="D57" i="1"/>
  <c r="D67" i="1" s="1"/>
  <c r="AA56" i="1"/>
  <c r="AA57" i="1" s="1"/>
  <c r="Z56" i="1"/>
  <c r="Z57" i="1" s="1"/>
  <c r="Y55" i="1"/>
  <c r="Y67" i="1" s="1"/>
  <c r="X55" i="1"/>
  <c r="W55" i="1"/>
  <c r="V55" i="1"/>
  <c r="S55" i="1"/>
  <c r="R55" i="1"/>
  <c r="Q55" i="1"/>
  <c r="U55" i="1" s="1"/>
  <c r="P55" i="1"/>
  <c r="T55" i="1" s="1"/>
  <c r="M55" i="1"/>
  <c r="L55" i="1"/>
  <c r="K55" i="1"/>
  <c r="O55" i="1" s="1"/>
  <c r="J55" i="1"/>
  <c r="N55" i="1" s="1"/>
  <c r="G55" i="1"/>
  <c r="F55" i="1"/>
  <c r="E55" i="1"/>
  <c r="I55" i="1" s="1"/>
  <c r="D55" i="1"/>
  <c r="H55" i="1" s="1"/>
  <c r="AA54" i="1"/>
  <c r="Z54" i="1"/>
  <c r="AA53" i="1"/>
  <c r="Z53" i="1"/>
  <c r="AA52" i="1"/>
  <c r="Z52" i="1"/>
  <c r="AA51" i="1"/>
  <c r="Z51" i="1"/>
  <c r="AA50" i="1"/>
  <c r="Z50" i="1"/>
  <c r="AA49" i="1"/>
  <c r="Z49" i="1"/>
  <c r="AA48" i="1"/>
  <c r="AA55" i="1" s="1"/>
  <c r="Z48" i="1"/>
  <c r="Z55" i="1" s="1"/>
  <c r="Y47" i="1"/>
  <c r="X47" i="1"/>
  <c r="W47" i="1"/>
  <c r="V47" i="1"/>
  <c r="S47" i="1"/>
  <c r="R47" i="1"/>
  <c r="Q47" i="1"/>
  <c r="U47" i="1" s="1"/>
  <c r="P47" i="1"/>
  <c r="T47" i="1" s="1"/>
  <c r="M47" i="1"/>
  <c r="L47" i="1"/>
  <c r="K47" i="1"/>
  <c r="O47" i="1" s="1"/>
  <c r="J47" i="1"/>
  <c r="N47" i="1" s="1"/>
  <c r="G47" i="1"/>
  <c r="F47" i="1"/>
  <c r="E47" i="1"/>
  <c r="I47" i="1" s="1"/>
  <c r="D47" i="1"/>
  <c r="H47" i="1" s="1"/>
  <c r="AA46" i="1"/>
  <c r="Z46" i="1"/>
  <c r="AA45" i="1"/>
  <c r="Z45" i="1"/>
  <c r="AA44" i="1"/>
  <c r="Z44" i="1"/>
  <c r="AA43" i="1"/>
  <c r="Z43" i="1"/>
  <c r="AA42" i="1"/>
  <c r="Z42" i="1"/>
  <c r="AA41" i="1"/>
  <c r="Z41" i="1"/>
  <c r="AA40" i="1"/>
  <c r="Z40" i="1"/>
  <c r="AA39" i="1"/>
  <c r="Z39" i="1"/>
  <c r="AA38" i="1"/>
  <c r="Z38" i="1"/>
  <c r="AA37" i="1"/>
  <c r="Z37" i="1"/>
  <c r="AA36" i="1"/>
  <c r="Z36" i="1"/>
  <c r="AA35" i="1"/>
  <c r="Z35" i="1"/>
  <c r="AA34" i="1"/>
  <c r="Z34" i="1"/>
  <c r="AA33" i="1"/>
  <c r="Z33" i="1"/>
  <c r="AA32" i="1"/>
  <c r="Z32" i="1"/>
  <c r="AA31" i="1"/>
  <c r="Z31" i="1"/>
  <c r="AA30" i="1"/>
  <c r="Z30" i="1"/>
  <c r="AA29" i="1"/>
  <c r="Z29" i="1"/>
  <c r="AA28" i="1"/>
  <c r="AA47" i="1" s="1"/>
  <c r="Z28" i="1"/>
  <c r="Z47" i="1" s="1"/>
  <c r="Y27" i="1"/>
  <c r="X27" i="1"/>
  <c r="W27" i="1"/>
  <c r="V27" i="1"/>
  <c r="S27" i="1"/>
  <c r="R27" i="1"/>
  <c r="Q27" i="1"/>
  <c r="U27" i="1" s="1"/>
  <c r="P27" i="1"/>
  <c r="T27" i="1" s="1"/>
  <c r="M27" i="1"/>
  <c r="L27" i="1"/>
  <c r="K27" i="1"/>
  <c r="O27" i="1" s="1"/>
  <c r="J27" i="1"/>
  <c r="N27" i="1" s="1"/>
  <c r="G27" i="1"/>
  <c r="F27" i="1"/>
  <c r="E27" i="1"/>
  <c r="I27" i="1" s="1"/>
  <c r="D27" i="1"/>
  <c r="H27" i="1" s="1"/>
  <c r="AA26" i="1"/>
  <c r="Z26" i="1"/>
  <c r="AA25" i="1"/>
  <c r="Z25" i="1"/>
  <c r="AA24" i="1"/>
  <c r="Z24" i="1"/>
  <c r="AA23" i="1"/>
  <c r="Z23" i="1"/>
  <c r="AA22" i="1"/>
  <c r="Z22" i="1"/>
  <c r="AA21" i="1"/>
  <c r="Z21" i="1"/>
  <c r="AA20" i="1"/>
  <c r="Z20" i="1"/>
  <c r="AA19" i="1"/>
  <c r="Z19" i="1"/>
  <c r="AA18" i="1"/>
  <c r="Z18" i="1"/>
  <c r="AA17" i="1"/>
  <c r="Z17" i="1"/>
  <c r="AA16" i="1"/>
  <c r="Z16" i="1"/>
  <c r="AA15" i="1"/>
  <c r="Z15" i="1"/>
  <c r="AA14" i="1"/>
  <c r="Z14" i="1"/>
  <c r="AA13" i="1"/>
  <c r="Z13" i="1"/>
  <c r="AA12" i="1"/>
  <c r="Z12" i="1"/>
  <c r="AA11" i="1"/>
  <c r="Z11" i="1"/>
  <c r="AA10" i="1"/>
  <c r="Z10" i="1"/>
  <c r="AA9" i="1"/>
  <c r="Z9" i="1"/>
  <c r="AA8" i="1"/>
  <c r="Z8" i="1"/>
  <c r="AA7" i="1"/>
  <c r="Z7" i="1"/>
  <c r="AA6" i="1"/>
  <c r="AA27" i="1" s="1"/>
  <c r="Z6" i="1"/>
  <c r="Z27" i="1" s="1"/>
  <c r="AA67" i="1" l="1"/>
  <c r="Z67" i="1"/>
  <c r="H67" i="1"/>
  <c r="N67" i="1"/>
  <c r="S56" i="2"/>
  <c r="G66" i="2"/>
  <c r="I66" i="3"/>
  <c r="O57" i="1"/>
  <c r="P26" i="2"/>
  <c r="S26" i="2" s="1"/>
  <c r="P65" i="2"/>
  <c r="P56" i="4"/>
  <c r="T57" i="1"/>
  <c r="Q56" i="4"/>
  <c r="I57" i="1"/>
  <c r="U57" i="1"/>
  <c r="Q46" i="2"/>
  <c r="S27" i="2"/>
  <c r="E66" i="2"/>
  <c r="M26" i="3"/>
  <c r="N26" i="3"/>
  <c r="O47" i="3"/>
  <c r="I56" i="3"/>
  <c r="H66" i="2"/>
  <c r="K66" i="2" s="1"/>
  <c r="M46" i="3"/>
  <c r="O46" i="3" s="1"/>
  <c r="D66" i="3"/>
  <c r="F66" i="3" s="1"/>
  <c r="L54" i="5"/>
  <c r="H57" i="1"/>
  <c r="P46" i="2"/>
  <c r="S46" i="2" s="1"/>
  <c r="N66" i="3"/>
  <c r="M54" i="5"/>
  <c r="S47" i="2"/>
  <c r="P54" i="2"/>
  <c r="S54" i="2" s="1"/>
  <c r="Q66" i="2"/>
  <c r="M66" i="2"/>
  <c r="O66" i="2" s="1"/>
  <c r="M56" i="3"/>
  <c r="N57" i="1"/>
  <c r="R67" i="1"/>
  <c r="T67" i="1" s="1"/>
  <c r="V67" i="1"/>
  <c r="R26" i="2"/>
  <c r="G26" i="2"/>
  <c r="R46" i="2"/>
  <c r="R66" i="2" s="1"/>
  <c r="S34" i="2"/>
  <c r="Q54" i="2"/>
  <c r="F66" i="2"/>
  <c r="J66" i="2"/>
  <c r="N66" i="2"/>
  <c r="Q65" i="2"/>
  <c r="J66" i="3"/>
  <c r="L66" i="3" s="1"/>
  <c r="N65" i="3"/>
  <c r="F65" i="3"/>
  <c r="M65" i="3"/>
  <c r="O65" i="3" s="1"/>
  <c r="R65" i="4"/>
  <c r="N56" i="5"/>
  <c r="S65" i="4"/>
  <c r="O56" i="5"/>
  <c r="P66" i="2" l="1"/>
  <c r="S66" i="2" s="1"/>
  <c r="O56" i="3"/>
  <c r="M66" i="3"/>
  <c r="O66" i="3" s="1"/>
  <c r="O26" i="3"/>
  <c r="S65" i="2"/>
</calcChain>
</file>

<file path=xl/sharedStrings.xml><?xml version="1.0" encoding="utf-8"?>
<sst xmlns="http://schemas.openxmlformats.org/spreadsheetml/2006/main" count="454" uniqueCount="114">
  <si>
    <t>TABLE No.4E</t>
  </si>
  <si>
    <t>BANK-WISE POSITION OF MSME ADVANCES</t>
  </si>
  <si>
    <t>DATA FOR THE YEAR ENDED30TH SEPT 2020</t>
  </si>
  <si>
    <t>(Rs. In crore)</t>
  </si>
  <si>
    <t>MICRO ENTERPRISES</t>
  </si>
  <si>
    <t>SMALL ENTERPRISES</t>
  </si>
  <si>
    <t>MEDIUM ENTERPRISES</t>
  </si>
  <si>
    <t>Khadi &amp; Village Industries</t>
  </si>
  <si>
    <t>Others under MSMEs</t>
  </si>
  <si>
    <t>Total MSMEs
(Mico+Small+
Medium+Khadi&amp;
Vill.Industries+
Others under MSMEs)
Manufacturing Sector Service Sector Total Total Total Total</t>
  </si>
  <si>
    <t>SNo.</t>
  </si>
  <si>
    <t>NAME OF THE BANK</t>
  </si>
  <si>
    <t>MFG SECTOR</t>
  </si>
  <si>
    <t>SERVICE SECTOR</t>
  </si>
  <si>
    <t>TOTAL</t>
  </si>
  <si>
    <t>A/cs</t>
  </si>
  <si>
    <t>Amount</t>
  </si>
  <si>
    <t>ALLAHABAD BANK</t>
  </si>
  <si>
    <t>ANDHRA BANK</t>
  </si>
  <si>
    <t>BANK OF BARODA</t>
  </si>
  <si>
    <t>BANK OF INDIA</t>
  </si>
  <si>
    <t>BANK OF MAHARASHTRA</t>
  </si>
  <si>
    <t>CANARA BANK</t>
  </si>
  <si>
    <t>CENTRAL BANK OF INDIA</t>
  </si>
  <si>
    <t>CORPORATION BANK</t>
  </si>
  <si>
    <t>DENA BANK</t>
  </si>
  <si>
    <t>INDIAN BANK</t>
  </si>
  <si>
    <t>INDIAN OVERSEAS BANK</t>
  </si>
  <si>
    <t>ORIENTAL BANK OF COMMERCE</t>
  </si>
  <si>
    <t>PUNJAB AND SIND BANK</t>
  </si>
  <si>
    <t>PUNJAB NATIONAL BANK</t>
  </si>
  <si>
    <t>SIDBI</t>
  </si>
  <si>
    <t>STATE BANK OF INDIA</t>
  </si>
  <si>
    <t>SYNDICATE BANK</t>
  </si>
  <si>
    <t>UCO BANK</t>
  </si>
  <si>
    <t>UNION BANK OF INDIA</t>
  </si>
  <si>
    <t>UNITED BANK OF INDIA</t>
  </si>
  <si>
    <t>VIJAYA BANK</t>
  </si>
  <si>
    <t>SUB TOTAL (PSUs)</t>
  </si>
  <si>
    <t>AXIS BANK</t>
  </si>
  <si>
    <t>BANDHAN BANK</t>
  </si>
  <si>
    <t>CITY UNION BANK</t>
  </si>
  <si>
    <t>DCB BANK</t>
  </si>
  <si>
    <t>FEDERAL BANK</t>
  </si>
  <si>
    <t>HDFC BANK LTD</t>
  </si>
  <si>
    <t>ICICI BANK</t>
  </si>
  <si>
    <t>IDBI BANK</t>
  </si>
  <si>
    <t>IDFC FIRST 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</si>
  <si>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</si>
  <si>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</si>
  <si>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</si>
  <si>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</si>
  <si>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</si>
  <si>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</si>
  <si>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RBL Bank Ltd</t>
  </si>
  <si>
    <t>SOUTH INDIAN BANK</t>
  </si>
  <si>
    <t>TAMILNAD MERCANTILE BANK</t>
  </si>
  <si>
    <t>YES BANK LTD</t>
  </si>
  <si>
    <t>SUB TOTAL (PRIVATE BANKs)</t>
  </si>
  <si>
    <t>APEX BANK</t>
  </si>
  <si>
    <t>LAXMI MAH NAG SAH BANK</t>
  </si>
  <si>
    <t>NAGPUR NAGRIK SAH. BANK</t>
  </si>
  <si>
    <t>NAGRIK SAH BANK</t>
  </si>
  <si>
    <t>PRAGATI MAH NAG SAH BANK</t>
  </si>
  <si>
    <t>RAI URB COOP MERC BANK</t>
  </si>
  <si>
    <t>VYAVASAYAK SAH BANK</t>
  </si>
  <si>
    <t>SUB TOTAL (COOP.BANKs)</t>
  </si>
  <si>
    <t>CHATTISGARH RRB</t>
  </si>
  <si>
    <t>SUB TOTAL (RRBs)</t>
  </si>
  <si>
    <t>AU SMALL FINANCE BANK LIMITED</t>
  </si>
  <si>
    <t>EQUITAS SMALL FINANCE BANK LIMITED</t>
  </si>
  <si>
    <t>ESAF Small Finance Bank</t>
  </si>
  <si>
    <t>Fin Care Small Finance Bank</t>
  </si>
  <si>
    <t>Jana Small Finance Bank</t>
  </si>
  <si>
    <t>Suryoday Small Finance Bank</t>
  </si>
  <si>
    <t>Ujjivan Small Finance Bank</t>
  </si>
  <si>
    <t>Utkarsh Small Finance Bank</t>
  </si>
  <si>
    <t>SUB TOTAL (SMALL FIN. BANK)</t>
  </si>
  <si>
    <t>GRAND TOTAL</t>
  </si>
  <si>
    <t>TABLE No.4D</t>
  </si>
  <si>
    <t>BANK-WISE INFORMATION - RECOVERY POSITION</t>
  </si>
  <si>
    <t>DATA FOR THE YEAR ENDED  30TH SEPT 2020</t>
  </si>
  <si>
    <t>S No.</t>
  </si>
  <si>
    <t>AGRL. &amp; ALLIED</t>
  </si>
  <si>
    <t>M S  E</t>
  </si>
  <si>
    <t>OTHER PSA</t>
  </si>
  <si>
    <t>TOTAL PSA</t>
  </si>
  <si>
    <t>DEMAND</t>
  </si>
  <si>
    <t>RECOVERY</t>
  </si>
  <si>
    <t>OVERDUE</t>
  </si>
  <si>
    <t>% RECOVERY</t>
  </si>
  <si>
    <t>TABLE No.4C</t>
  </si>
  <si>
    <t xml:space="preserve">BANK-WISE INFORMATION REGARDING ACP ACHEIVEEMNT </t>
  </si>
  <si>
    <t>DATA FOR THE YEAR ENDED 30TH SEPT 2020</t>
  </si>
  <si>
    <t>AGRL &amp; ALLIED</t>
  </si>
  <si>
    <t>MSE</t>
  </si>
  <si>
    <t>Commitm't</t>
  </si>
  <si>
    <t>Achievem't</t>
  </si>
  <si>
    <t>% Ach.</t>
  </si>
  <si>
    <t>TABLE No.4B</t>
  </si>
  <si>
    <t>BANK-WISE INFORMATION - REGARDING PUPULAION GROUP WISE PRIORITY SECTOR ADVANCES (PSA)</t>
  </si>
  <si>
    <t>RURAL</t>
  </si>
  <si>
    <t>SEMI URBAN</t>
  </si>
  <si>
    <t>URBAN</t>
  </si>
  <si>
    <t>TABLE NO. 4A</t>
  </si>
  <si>
    <t>BANK-WISE INFORMATION REGARDING POPULATION GROUPWISE DEPOSITS, ADVANCES &amp; CD RATIO</t>
  </si>
  <si>
    <t>DEPOSITS</t>
  </si>
  <si>
    <t>ADVANCES</t>
  </si>
  <si>
    <t>C.D. RATIO</t>
  </si>
  <si>
    <t>TABLE No.4E BANK-WISE POSITION OF MSME ADVANCES</t>
  </si>
  <si>
    <t>TABLE No.4D BANK-WISE INFORMATION - RECOVERY POSITION</t>
  </si>
  <si>
    <t xml:space="preserve">TABLE No.4C BANK-WISE INFORMATION REGARDING ACP ACHEIVEEMNT </t>
  </si>
  <si>
    <t>TABLE No.4B BANK-WISE INFORMATION - REGARDING PUPULAION GROUP WISE PRIORITY SECTOR ADVANCES (PSA)</t>
  </si>
  <si>
    <t>TABLE NO. 4A  BANK-WISE INFORMATION REGARDING POPULATION GROUPWISE DEPOSITS, ADVANCES &amp; CD 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</si>
</sst>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0.5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.5"/>
      <name val="Arial"/>
      <family val="2"/>
    </font>
    <font>
      <sz val="12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4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64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/>
    <xf numFmtId="0" fontId="18" fillId="0" borderId="0" xfId="0" applyFont="1"/>
    <xf numFmtId="2" fontId="18" fillId="0" borderId="0" xfId="0" applyNumberFormat="1" applyFont="1"/>
    <xf numFmtId="0" fontId="20" fillId="0" borderId="10" xfId="0" applyFont="1" applyBorder="1" applyAlignment="1">
      <alignment vertical="center"/>
    </xf>
    <xf numFmtId="0" fontId="22" fillId="0" borderId="10" xfId="0" applyFont="1" applyBorder="1" applyAlignment="1">
      <alignment vertical="center"/>
    </xf>
    <xf numFmtId="2" fontId="22" fillId="0" borderId="10" xfId="0" applyNumberFormat="1" applyFont="1" applyBorder="1" applyAlignment="1">
      <alignment vertical="center"/>
    </xf>
    <xf numFmtId="0" fontId="20" fillId="0" borderId="0" xfId="0" applyFont="1"/>
    <xf numFmtId="0" fontId="20" fillId="0" borderId="0" xfId="0" applyFont="1"/>
    <xf numFmtId="0" fontId="20" fillId="0" borderId="10" xfId="0" applyFont="1" applyBorder="1"/>
    <xf numFmtId="0" fontId="20" fillId="0" borderId="11" xfId="0" applyFont="1" applyBorder="1" applyAlignment="1">
      <alignment vertical="center"/>
    </xf>
    <xf numFmtId="0" fontId="0" fillId="0" borderId="0" xfId="0"/>
    <xf numFmtId="0" fontId="23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20" fillId="0" borderId="10" xfId="0" applyFont="1" applyBorder="1" applyAlignment="1">
      <alignment vertical="center" wrapText="1"/>
    </xf>
    <xf numFmtId="2" fontId="20" fillId="0" borderId="10" xfId="0" applyNumberFormat="1" applyFont="1" applyBorder="1" applyAlignment="1">
      <alignment vertical="center" wrapText="1"/>
    </xf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2" fontId="19" fillId="0" borderId="0" xfId="0" applyNumberFormat="1" applyFont="1" applyAlignment="1">
      <alignment horizontal="center"/>
    </xf>
    <xf numFmtId="0" fontId="0" fillId="0" borderId="10" xfId="0" applyBorder="1"/>
    <xf numFmtId="0" fontId="0" fillId="0" borderId="10" xfId="0" applyBorder="1" applyAlignment="1">
      <alignment vertical="center"/>
    </xf>
    <xf numFmtId="0" fontId="25" fillId="0" borderId="10" xfId="0" applyFont="1" applyBorder="1" applyAlignment="1">
      <alignment vertical="center"/>
    </xf>
    <xf numFmtId="2" fontId="25" fillId="0" borderId="10" xfId="0" applyNumberFormat="1" applyFont="1" applyBorder="1" applyAlignment="1">
      <alignment vertical="center"/>
    </xf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22" fillId="0" borderId="10" xfId="0" applyFont="1" applyBorder="1" applyAlignment="1">
      <alignment vertical="center"/>
    </xf>
    <xf numFmtId="0" fontId="20" fillId="0" borderId="10" xfId="0" applyFont="1" applyBorder="1"/>
    <xf numFmtId="2" fontId="20" fillId="0" borderId="0" xfId="0" applyNumberFormat="1" applyFont="1"/>
    <xf numFmtId="2" fontId="25" fillId="0" borderId="10" xfId="0" applyNumberFormat="1" applyFont="1" applyBorder="1"/>
    <xf numFmtId="2" fontId="0" fillId="0" borderId="10" xfId="0" applyNumberFormat="1" applyBorder="1" applyAlignment="1">
      <alignment vertical="center"/>
    </xf>
    <xf numFmtId="2" fontId="0" fillId="24" borderId="10" xfId="0" applyNumberFormat="1" applyFill="1" applyBorder="1" applyAlignment="1">
      <alignment vertical="center"/>
    </xf>
    <xf numFmtId="2" fontId="25" fillId="24" borderId="10" xfId="0" applyNumberFormat="1" applyFont="1" applyFill="1" applyBorder="1" applyAlignment="1">
      <alignment vertical="center"/>
    </xf>
    <xf numFmtId="2" fontId="25" fillId="24" borderId="10" xfId="0" applyNumberFormat="1" applyFont="1" applyFill="1" applyBorder="1"/>
    <xf numFmtId="2" fontId="22" fillId="0" borderId="10" xfId="0" applyNumberFormat="1" applyFont="1" applyBorder="1"/>
    <xf numFmtId="2" fontId="21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/>
    </xf>
    <xf numFmtId="0" fontId="20" fillId="0" borderId="0" xfId="0" applyFont="1" applyAlignment="1">
      <alignment textRotation="90"/>
    </xf>
    <xf numFmtId="0" fontId="0" fillId="0" borderId="0" xfId="0" applyAlignment="1">
      <alignment textRotation="90"/>
    </xf>
    <xf numFmtId="0" fontId="0" fillId="0" borderId="10" xfId="0" applyFont="1" applyBorder="1" applyAlignment="1">
      <alignment vertical="center"/>
    </xf>
    <xf numFmtId="0" fontId="0" fillId="0" borderId="0" xfId="0" applyFont="1"/>
    <xf numFmtId="0" fontId="19" fillId="0" borderId="0" xfId="0" applyFont="1" applyAlignment="1">
      <alignment textRotation="90"/>
    </xf>
    <xf numFmtId="0" fontId="26" fillId="0" borderId="0" xfId="0" applyFont="1" applyAlignment="1">
      <alignment textRotation="90"/>
    </xf>
    <xf numFmtId="0" fontId="0" fillId="0" borderId="10" xfId="0" applyFont="1" applyBorder="1"/>
    <xf numFmtId="2" fontId="20" fillId="0" borderId="13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2" fontId="21" fillId="0" borderId="0" xfId="0" applyNumberFormat="1" applyFont="1" applyAlignment="1">
      <alignment horizontal="center"/>
    </xf>
    <xf numFmtId="2" fontId="20" fillId="0" borderId="10" xfId="0" applyNumberFormat="1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 textRotation="90"/>
    </xf>
    <xf numFmtId="2" fontId="19" fillId="0" borderId="0" xfId="0" applyNumberFormat="1" applyFont="1" applyAlignment="1">
      <alignment horizontal="center"/>
    </xf>
    <xf numFmtId="0" fontId="20" fillId="0" borderId="10" xfId="0" applyFont="1" applyBorder="1" applyAlignment="1">
      <alignment horizontal="center" vertical="center" wrapText="1"/>
    </xf>
    <xf numFmtId="2" fontId="19" fillId="0" borderId="12" xfId="0" applyNumberFormat="1" applyFont="1" applyBorder="1" applyAlignment="1">
      <alignment horizontal="center"/>
    </xf>
    <xf numFmtId="2" fontId="19" fillId="0" borderId="0" xfId="0" applyNumberFormat="1" applyFont="1" applyAlignment="1">
      <alignment horizont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69"/>
  <sheetViews>
    <sheetView view="pageBreakPreview" zoomScale="75" zoomScaleNormal="100" zoomScaleSheetLayoutView="75" workbookViewId="0">
      <selection activeCell="O14" sqref="O14"/>
    </sheetView>
  </sheetViews>
  <sheetFormatPr defaultRowHeight="12.75" x14ac:dyDescent="0.2"/>
  <cols>
    <col min="1" max="1" width="4.85546875" style="47" customWidth="1"/>
    <col min="2" max="2" width="5.28515625" style="1" customWidth="1"/>
    <col min="3" max="3" width="29.85546875" style="1" customWidth="1"/>
    <col min="4" max="4" width="9.5703125" style="31" customWidth="1"/>
    <col min="5" max="5" width="9.5703125" style="32" customWidth="1"/>
    <col min="6" max="6" width="9.5703125" style="31" customWidth="1"/>
    <col min="7" max="7" width="10" style="33" customWidth="1"/>
    <col min="8" max="8" width="9.5703125" style="31" customWidth="1"/>
    <col min="9" max="9" width="10.85546875" style="32" customWidth="1"/>
    <col min="10" max="10" width="9.5703125" style="2" customWidth="1"/>
    <col min="11" max="11" width="9.5703125" style="29" customWidth="1"/>
    <col min="12" max="12" width="9.5703125" style="2" customWidth="1"/>
    <col min="13" max="13" width="11.28515625" style="29" customWidth="1"/>
    <col min="14" max="14" width="9.5703125" style="2" customWidth="1"/>
    <col min="15" max="15" width="11.85546875" style="29" customWidth="1"/>
    <col min="16" max="16" width="9.5703125" style="2" customWidth="1"/>
    <col min="17" max="17" width="9.5703125" style="29" customWidth="1"/>
    <col min="18" max="18" width="9.5703125" style="2" customWidth="1"/>
    <col min="19" max="19" width="11.140625" style="29" customWidth="1"/>
    <col min="20" max="20" width="9.5703125" style="2" customWidth="1"/>
    <col min="21" max="21" width="10.5703125" style="29" customWidth="1"/>
    <col min="22" max="22" width="7" style="2" customWidth="1"/>
    <col min="23" max="23" width="11.5703125" style="29" customWidth="1"/>
    <col min="24" max="24" width="9.5703125" style="2" customWidth="1"/>
    <col min="25" max="25" width="9.140625" style="29" customWidth="1"/>
    <col min="26" max="26" width="12.7109375" style="2" customWidth="1"/>
    <col min="27" max="27" width="16" style="29" customWidth="1"/>
    <col min="28" max="213" width="9.140625" style="2" customWidth="1"/>
    <col min="214" max="214" width="9.140625" style="1" customWidth="1"/>
    <col min="215" max="16384" width="9.140625" style="1"/>
  </cols>
  <sheetData>
    <row r="1" spans="1:257" s="10" customFormat="1" ht="25.5" customHeight="1" x14ac:dyDescent="0.25">
      <c r="A1" s="46"/>
      <c r="B1" s="3" t="s">
        <v>0</v>
      </c>
      <c r="C1" s="9"/>
      <c r="D1" s="4" t="s">
        <v>1</v>
      </c>
      <c r="E1" s="5"/>
      <c r="F1" s="4"/>
      <c r="G1" s="5"/>
      <c r="H1" s="4"/>
      <c r="I1" s="5"/>
      <c r="J1" s="9"/>
      <c r="K1" s="36"/>
      <c r="L1" s="9"/>
      <c r="M1" s="36"/>
      <c r="N1" s="9"/>
      <c r="O1" s="36"/>
      <c r="Q1" s="43"/>
      <c r="R1" s="9"/>
      <c r="S1" s="36"/>
      <c r="T1" s="9"/>
      <c r="U1" s="36"/>
      <c r="V1" s="9"/>
      <c r="W1" s="36"/>
      <c r="X1" s="9"/>
      <c r="Y1" s="36"/>
      <c r="Z1" s="9"/>
      <c r="AA1" s="36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</row>
    <row r="2" spans="1:257" s="10" customFormat="1" ht="18.75" customHeight="1" x14ac:dyDescent="0.25">
      <c r="A2" s="46"/>
      <c r="B2" s="60" t="s">
        <v>2</v>
      </c>
      <c r="C2" s="60"/>
      <c r="D2" s="60"/>
      <c r="E2" s="60"/>
      <c r="F2" s="60"/>
      <c r="G2" s="60"/>
      <c r="H2" s="60"/>
      <c r="I2" s="60"/>
      <c r="J2" s="23"/>
      <c r="K2" s="44"/>
      <c r="L2" s="23"/>
      <c r="M2" s="44"/>
      <c r="N2" s="23"/>
      <c r="O2" s="44"/>
      <c r="P2" s="23"/>
      <c r="Q2" s="44"/>
      <c r="R2" s="23"/>
      <c r="S2" s="44"/>
      <c r="T2" s="23"/>
      <c r="V2" s="23"/>
      <c r="W2" s="45"/>
      <c r="X2" s="23"/>
      <c r="Y2" s="57" t="s">
        <v>3</v>
      </c>
      <c r="Z2" s="57"/>
      <c r="AA2" s="45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</row>
    <row r="3" spans="1:257" s="20" customFormat="1" ht="18.75" customHeight="1" x14ac:dyDescent="0.2">
      <c r="A3" s="59" t="s">
        <v>109</v>
      </c>
      <c r="B3" s="6"/>
      <c r="C3" s="6"/>
      <c r="D3" s="58" t="s">
        <v>4</v>
      </c>
      <c r="E3" s="58"/>
      <c r="F3" s="58"/>
      <c r="G3" s="58"/>
      <c r="H3" s="58"/>
      <c r="I3" s="58"/>
      <c r="J3" s="58" t="s">
        <v>5</v>
      </c>
      <c r="K3" s="58"/>
      <c r="L3" s="58"/>
      <c r="M3" s="58"/>
      <c r="N3" s="58"/>
      <c r="O3" s="58"/>
      <c r="P3" s="58" t="s">
        <v>6</v>
      </c>
      <c r="Q3" s="58"/>
      <c r="R3" s="58"/>
      <c r="S3" s="58"/>
      <c r="T3" s="58"/>
      <c r="U3" s="58"/>
      <c r="V3" s="53" t="s">
        <v>7</v>
      </c>
      <c r="W3" s="54"/>
      <c r="X3" s="53" t="s">
        <v>8</v>
      </c>
      <c r="Y3" s="54"/>
      <c r="Z3" s="53" t="s">
        <v>9</v>
      </c>
      <c r="AA3" s="54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</row>
    <row r="4" spans="1:257" s="20" customFormat="1" ht="57.75" customHeight="1" x14ac:dyDescent="0.2">
      <c r="A4" s="59"/>
      <c r="B4" s="61" t="s">
        <v>10</v>
      </c>
      <c r="C4" s="61" t="s">
        <v>11</v>
      </c>
      <c r="D4" s="58" t="s">
        <v>12</v>
      </c>
      <c r="E4" s="58"/>
      <c r="F4" s="58" t="s">
        <v>13</v>
      </c>
      <c r="G4" s="58"/>
      <c r="H4" s="58" t="s">
        <v>14</v>
      </c>
      <c r="I4" s="58"/>
      <c r="J4" s="58" t="s">
        <v>12</v>
      </c>
      <c r="K4" s="58"/>
      <c r="L4" s="58" t="s">
        <v>13</v>
      </c>
      <c r="M4" s="58"/>
      <c r="N4" s="58" t="s">
        <v>14</v>
      </c>
      <c r="O4" s="58"/>
      <c r="P4" s="58" t="s">
        <v>12</v>
      </c>
      <c r="Q4" s="58"/>
      <c r="R4" s="58" t="s">
        <v>13</v>
      </c>
      <c r="S4" s="58"/>
      <c r="T4" s="58" t="s">
        <v>14</v>
      </c>
      <c r="U4" s="58"/>
      <c r="V4" s="55"/>
      <c r="W4" s="56"/>
      <c r="X4" s="55"/>
      <c r="Y4" s="56"/>
      <c r="Z4" s="55"/>
      <c r="AA4" s="56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</row>
    <row r="5" spans="1:257" s="21" customFormat="1" ht="25.5" customHeight="1" x14ac:dyDescent="0.2">
      <c r="A5" s="59"/>
      <c r="B5" s="61"/>
      <c r="C5" s="61"/>
      <c r="D5" s="17" t="s">
        <v>15</v>
      </c>
      <c r="E5" s="18" t="s">
        <v>16</v>
      </c>
      <c r="F5" s="17" t="s">
        <v>15</v>
      </c>
      <c r="G5" s="18" t="s">
        <v>16</v>
      </c>
      <c r="H5" s="17" t="s">
        <v>15</v>
      </c>
      <c r="I5" s="18" t="s">
        <v>16</v>
      </c>
      <c r="J5" s="17" t="s">
        <v>15</v>
      </c>
      <c r="K5" s="18" t="s">
        <v>16</v>
      </c>
      <c r="L5" s="17" t="s">
        <v>15</v>
      </c>
      <c r="M5" s="18" t="s">
        <v>16</v>
      </c>
      <c r="N5" s="17" t="s">
        <v>15</v>
      </c>
      <c r="O5" s="18" t="s">
        <v>16</v>
      </c>
      <c r="P5" s="17" t="s">
        <v>15</v>
      </c>
      <c r="Q5" s="18" t="s">
        <v>16</v>
      </c>
      <c r="R5" s="17" t="s">
        <v>15</v>
      </c>
      <c r="S5" s="18" t="s">
        <v>16</v>
      </c>
      <c r="T5" s="17" t="s">
        <v>15</v>
      </c>
      <c r="U5" s="18" t="s">
        <v>16</v>
      </c>
      <c r="V5" s="17" t="s">
        <v>15</v>
      </c>
      <c r="W5" s="18" t="s">
        <v>16</v>
      </c>
      <c r="X5" s="17" t="s">
        <v>15</v>
      </c>
      <c r="Y5" s="18" t="s">
        <v>16</v>
      </c>
      <c r="Z5" s="17" t="s">
        <v>15</v>
      </c>
      <c r="AA5" s="18" t="s">
        <v>16</v>
      </c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  <c r="IP5" s="22"/>
      <c r="IQ5" s="22"/>
      <c r="IR5" s="22"/>
      <c r="IS5" s="22"/>
      <c r="IT5" s="22"/>
      <c r="IU5" s="22"/>
      <c r="IV5" s="22"/>
      <c r="IW5" s="22"/>
    </row>
    <row r="6" spans="1:257" ht="12" customHeight="1" x14ac:dyDescent="0.2">
      <c r="A6" s="59"/>
      <c r="B6" s="25">
        <v>1</v>
      </c>
      <c r="C6" s="25" t="s">
        <v>17</v>
      </c>
      <c r="D6" s="26">
        <v>0</v>
      </c>
      <c r="E6" s="27">
        <v>0</v>
      </c>
      <c r="F6" s="26">
        <v>0</v>
      </c>
      <c r="G6" s="27">
        <v>0</v>
      </c>
      <c r="H6" s="26">
        <v>0</v>
      </c>
      <c r="I6" s="27">
        <v>0</v>
      </c>
      <c r="J6" s="26">
        <v>0</v>
      </c>
      <c r="K6" s="27">
        <v>0</v>
      </c>
      <c r="L6" s="26">
        <v>0</v>
      </c>
      <c r="M6" s="27">
        <v>0</v>
      </c>
      <c r="N6" s="26">
        <v>0</v>
      </c>
      <c r="O6" s="27">
        <v>0</v>
      </c>
      <c r="P6" s="26">
        <v>0</v>
      </c>
      <c r="Q6" s="27">
        <v>0</v>
      </c>
      <c r="R6" s="26">
        <v>0</v>
      </c>
      <c r="S6" s="27">
        <v>0</v>
      </c>
      <c r="T6" s="26">
        <v>0</v>
      </c>
      <c r="U6" s="27">
        <v>0</v>
      </c>
      <c r="V6" s="26">
        <v>0</v>
      </c>
      <c r="W6" s="27">
        <v>0</v>
      </c>
      <c r="X6" s="26">
        <v>0</v>
      </c>
      <c r="Y6" s="27">
        <v>0</v>
      </c>
      <c r="Z6" s="26">
        <f>H6+N6+T6+V6+X6</f>
        <v>0</v>
      </c>
      <c r="AA6" s="27">
        <f>I6+O6+U6+W6+Y6</f>
        <v>0</v>
      </c>
    </row>
    <row r="7" spans="1:257" ht="12" customHeight="1" x14ac:dyDescent="0.2">
      <c r="A7" s="59"/>
      <c r="B7" s="25">
        <v>2</v>
      </c>
      <c r="C7" s="25" t="s">
        <v>18</v>
      </c>
      <c r="D7" s="26">
        <v>0</v>
      </c>
      <c r="E7" s="27">
        <v>0</v>
      </c>
      <c r="F7" s="26">
        <v>0</v>
      </c>
      <c r="G7" s="27">
        <v>0</v>
      </c>
      <c r="H7" s="26">
        <v>0</v>
      </c>
      <c r="I7" s="27">
        <v>0</v>
      </c>
      <c r="J7" s="26">
        <v>0</v>
      </c>
      <c r="K7" s="27">
        <v>0</v>
      </c>
      <c r="L7" s="26">
        <v>0</v>
      </c>
      <c r="M7" s="27">
        <v>0</v>
      </c>
      <c r="N7" s="26">
        <v>0</v>
      </c>
      <c r="O7" s="27">
        <v>0</v>
      </c>
      <c r="P7" s="26">
        <v>0</v>
      </c>
      <c r="Q7" s="27">
        <v>0</v>
      </c>
      <c r="R7" s="26">
        <v>0</v>
      </c>
      <c r="S7" s="27">
        <v>0</v>
      </c>
      <c r="T7" s="26">
        <v>0</v>
      </c>
      <c r="U7" s="27">
        <v>0</v>
      </c>
      <c r="V7" s="26">
        <v>0</v>
      </c>
      <c r="W7" s="27">
        <v>0</v>
      </c>
      <c r="X7" s="26">
        <v>0</v>
      </c>
      <c r="Y7" s="27">
        <v>0</v>
      </c>
      <c r="Z7" s="26">
        <f t="shared" ref="Z7:Z26" si="0">H7+N7+T7+V7+X7</f>
        <v>0</v>
      </c>
      <c r="AA7" s="27">
        <f t="shared" ref="AA7:AA26" si="1">I7+O7+U7+W7+Y7</f>
        <v>0</v>
      </c>
    </row>
    <row r="8" spans="1:257" ht="13.5" x14ac:dyDescent="0.2">
      <c r="A8" s="59"/>
      <c r="B8" s="25">
        <v>3</v>
      </c>
      <c r="C8" s="25" t="s">
        <v>19</v>
      </c>
      <c r="D8" s="26">
        <v>7829</v>
      </c>
      <c r="E8" s="27">
        <v>394.84</v>
      </c>
      <c r="F8" s="26">
        <v>14674</v>
      </c>
      <c r="G8" s="27">
        <v>921.71</v>
      </c>
      <c r="H8" s="26">
        <v>22503</v>
      </c>
      <c r="I8" s="27">
        <v>1316.55</v>
      </c>
      <c r="J8" s="26">
        <v>8738</v>
      </c>
      <c r="K8" s="27">
        <v>374.07</v>
      </c>
      <c r="L8" s="26">
        <v>16569</v>
      </c>
      <c r="M8" s="27">
        <v>623.26</v>
      </c>
      <c r="N8" s="26">
        <v>25307</v>
      </c>
      <c r="O8" s="27">
        <v>997.33</v>
      </c>
      <c r="P8" s="26">
        <v>79</v>
      </c>
      <c r="Q8" s="27">
        <v>119.73</v>
      </c>
      <c r="R8" s="26">
        <v>319</v>
      </c>
      <c r="S8" s="27">
        <v>247.11</v>
      </c>
      <c r="T8" s="26">
        <v>398</v>
      </c>
      <c r="U8" s="27">
        <v>366.84</v>
      </c>
      <c r="V8" s="26">
        <v>22</v>
      </c>
      <c r="W8" s="27">
        <v>8.51</v>
      </c>
      <c r="X8" s="26">
        <v>0</v>
      </c>
      <c r="Y8" s="27">
        <v>0</v>
      </c>
      <c r="Z8" s="26">
        <f t="shared" si="0"/>
        <v>48230</v>
      </c>
      <c r="AA8" s="27">
        <f t="shared" si="1"/>
        <v>2689.2300000000005</v>
      </c>
    </row>
    <row r="9" spans="1:257" ht="13.5" x14ac:dyDescent="0.2">
      <c r="A9" s="59"/>
      <c r="B9" s="25">
        <v>4</v>
      </c>
      <c r="C9" s="25" t="s">
        <v>20</v>
      </c>
      <c r="D9" s="26">
        <v>3955</v>
      </c>
      <c r="E9" s="27">
        <v>220.37</v>
      </c>
      <c r="F9" s="26">
        <v>8139</v>
      </c>
      <c r="G9" s="27">
        <v>321.89</v>
      </c>
      <c r="H9" s="26">
        <v>12094</v>
      </c>
      <c r="I9" s="27">
        <v>542.26</v>
      </c>
      <c r="J9" s="26">
        <v>559</v>
      </c>
      <c r="K9" s="27">
        <v>352.13</v>
      </c>
      <c r="L9" s="26">
        <v>1650</v>
      </c>
      <c r="M9" s="27">
        <v>226.04</v>
      </c>
      <c r="N9" s="26">
        <v>2209</v>
      </c>
      <c r="O9" s="27">
        <v>578.16999999999996</v>
      </c>
      <c r="P9" s="26">
        <v>22</v>
      </c>
      <c r="Q9" s="27">
        <v>86.21</v>
      </c>
      <c r="R9" s="26">
        <v>9</v>
      </c>
      <c r="S9" s="27">
        <v>15.2</v>
      </c>
      <c r="T9" s="26">
        <v>31</v>
      </c>
      <c r="U9" s="27">
        <v>101.41</v>
      </c>
      <c r="V9" s="26">
        <v>0</v>
      </c>
      <c r="W9" s="27">
        <v>0</v>
      </c>
      <c r="X9" s="26">
        <v>0</v>
      </c>
      <c r="Y9" s="27">
        <v>0</v>
      </c>
      <c r="Z9" s="26">
        <f t="shared" si="0"/>
        <v>14334</v>
      </c>
      <c r="AA9" s="27">
        <f t="shared" si="1"/>
        <v>1221.8399999999999</v>
      </c>
    </row>
    <row r="10" spans="1:257" ht="13.5" x14ac:dyDescent="0.2">
      <c r="A10" s="59"/>
      <c r="B10" s="25">
        <v>5</v>
      </c>
      <c r="C10" s="25" t="s">
        <v>21</v>
      </c>
      <c r="D10" s="26">
        <v>234</v>
      </c>
      <c r="E10" s="27">
        <v>20.23</v>
      </c>
      <c r="F10" s="26">
        <v>2398</v>
      </c>
      <c r="G10" s="27">
        <v>87.25</v>
      </c>
      <c r="H10" s="26">
        <v>2632</v>
      </c>
      <c r="I10" s="27">
        <v>107.48</v>
      </c>
      <c r="J10" s="26">
        <v>208</v>
      </c>
      <c r="K10" s="27">
        <v>81.510000000000005</v>
      </c>
      <c r="L10" s="26">
        <v>242</v>
      </c>
      <c r="M10" s="27">
        <v>71.3</v>
      </c>
      <c r="N10" s="26">
        <v>450</v>
      </c>
      <c r="O10" s="27">
        <v>152.81</v>
      </c>
      <c r="P10" s="26">
        <v>6</v>
      </c>
      <c r="Q10" s="27">
        <v>17.29</v>
      </c>
      <c r="R10" s="26">
        <v>10</v>
      </c>
      <c r="S10" s="27">
        <v>34.03</v>
      </c>
      <c r="T10" s="26">
        <v>16</v>
      </c>
      <c r="U10" s="27">
        <v>51.32</v>
      </c>
      <c r="V10" s="26">
        <v>0</v>
      </c>
      <c r="W10" s="27">
        <v>0</v>
      </c>
      <c r="X10" s="26">
        <v>0</v>
      </c>
      <c r="Y10" s="27">
        <v>0</v>
      </c>
      <c r="Z10" s="26">
        <f t="shared" si="0"/>
        <v>3098</v>
      </c>
      <c r="AA10" s="27">
        <f t="shared" si="1"/>
        <v>311.61</v>
      </c>
    </row>
    <row r="11" spans="1:257" ht="13.5" x14ac:dyDescent="0.2">
      <c r="A11" s="59"/>
      <c r="B11" s="25">
        <v>6</v>
      </c>
      <c r="C11" s="25" t="s">
        <v>22</v>
      </c>
      <c r="D11" s="26">
        <v>1129</v>
      </c>
      <c r="E11" s="27">
        <v>69.349999999999994</v>
      </c>
      <c r="F11" s="26">
        <v>14302</v>
      </c>
      <c r="G11" s="27">
        <v>307.45</v>
      </c>
      <c r="H11" s="26">
        <v>15431</v>
      </c>
      <c r="I11" s="27">
        <v>376.8</v>
      </c>
      <c r="J11" s="26">
        <v>331</v>
      </c>
      <c r="K11" s="27">
        <v>148.86000000000001</v>
      </c>
      <c r="L11" s="26">
        <v>1071</v>
      </c>
      <c r="M11" s="27">
        <v>189.04</v>
      </c>
      <c r="N11" s="26">
        <v>1402</v>
      </c>
      <c r="O11" s="27">
        <v>337.9</v>
      </c>
      <c r="P11" s="26">
        <v>0</v>
      </c>
      <c r="Q11" s="27">
        <v>0</v>
      </c>
      <c r="R11" s="26">
        <v>206</v>
      </c>
      <c r="S11" s="27">
        <v>36.409999999999997</v>
      </c>
      <c r="T11" s="26">
        <v>206</v>
      </c>
      <c r="U11" s="27">
        <v>36.409999999999997</v>
      </c>
      <c r="V11" s="26">
        <v>1</v>
      </c>
      <c r="W11" s="27">
        <v>0.42</v>
      </c>
      <c r="X11" s="26">
        <v>360</v>
      </c>
      <c r="Y11" s="27">
        <v>10.27</v>
      </c>
      <c r="Z11" s="26">
        <f t="shared" si="0"/>
        <v>17400</v>
      </c>
      <c r="AA11" s="27">
        <f t="shared" si="1"/>
        <v>761.8</v>
      </c>
    </row>
    <row r="12" spans="1:257" ht="13.5" x14ac:dyDescent="0.2">
      <c r="A12" s="59"/>
      <c r="B12" s="25">
        <v>7</v>
      </c>
      <c r="C12" s="25" t="s">
        <v>23</v>
      </c>
      <c r="D12" s="26">
        <v>2569</v>
      </c>
      <c r="E12" s="27">
        <v>119.12</v>
      </c>
      <c r="F12" s="26">
        <v>23828</v>
      </c>
      <c r="G12" s="27">
        <v>428.09</v>
      </c>
      <c r="H12" s="26">
        <v>26397</v>
      </c>
      <c r="I12" s="27">
        <v>547.21</v>
      </c>
      <c r="J12" s="26">
        <v>304</v>
      </c>
      <c r="K12" s="27">
        <v>140.09</v>
      </c>
      <c r="L12" s="26">
        <v>1543</v>
      </c>
      <c r="M12" s="27">
        <v>528.37</v>
      </c>
      <c r="N12" s="26">
        <v>1847</v>
      </c>
      <c r="O12" s="27">
        <v>668.46</v>
      </c>
      <c r="P12" s="26">
        <v>41</v>
      </c>
      <c r="Q12" s="27">
        <v>67.33</v>
      </c>
      <c r="R12" s="26">
        <v>91</v>
      </c>
      <c r="S12" s="27">
        <v>101.64</v>
      </c>
      <c r="T12" s="26">
        <v>132</v>
      </c>
      <c r="U12" s="27">
        <v>168.97</v>
      </c>
      <c r="V12" s="26">
        <v>0</v>
      </c>
      <c r="W12" s="27">
        <v>0</v>
      </c>
      <c r="X12" s="26">
        <v>0</v>
      </c>
      <c r="Y12" s="27">
        <v>0</v>
      </c>
      <c r="Z12" s="26">
        <f t="shared" si="0"/>
        <v>28376</v>
      </c>
      <c r="AA12" s="27">
        <f t="shared" si="1"/>
        <v>1384.64</v>
      </c>
    </row>
    <row r="13" spans="1:257" ht="13.5" x14ac:dyDescent="0.2">
      <c r="A13" s="59"/>
      <c r="B13" s="25">
        <v>8</v>
      </c>
      <c r="C13" s="25" t="s">
        <v>24</v>
      </c>
      <c r="D13" s="26">
        <v>0</v>
      </c>
      <c r="E13" s="27">
        <v>0</v>
      </c>
      <c r="F13" s="26">
        <v>0</v>
      </c>
      <c r="G13" s="27">
        <v>0</v>
      </c>
      <c r="H13" s="26">
        <v>0</v>
      </c>
      <c r="I13" s="27">
        <v>0</v>
      </c>
      <c r="J13" s="26">
        <v>0</v>
      </c>
      <c r="K13" s="27">
        <v>0</v>
      </c>
      <c r="L13" s="26">
        <v>0</v>
      </c>
      <c r="M13" s="27">
        <v>0</v>
      </c>
      <c r="N13" s="26">
        <v>0</v>
      </c>
      <c r="O13" s="27">
        <v>0</v>
      </c>
      <c r="P13" s="26">
        <v>0</v>
      </c>
      <c r="Q13" s="27">
        <v>0</v>
      </c>
      <c r="R13" s="26">
        <v>0</v>
      </c>
      <c r="S13" s="27">
        <v>0</v>
      </c>
      <c r="T13" s="26">
        <v>0</v>
      </c>
      <c r="U13" s="27">
        <v>0</v>
      </c>
      <c r="V13" s="26">
        <v>0</v>
      </c>
      <c r="W13" s="27">
        <v>0</v>
      </c>
      <c r="X13" s="26">
        <v>0</v>
      </c>
      <c r="Y13" s="27">
        <v>0</v>
      </c>
      <c r="Z13" s="26">
        <f t="shared" si="0"/>
        <v>0</v>
      </c>
      <c r="AA13" s="27">
        <f t="shared" si="1"/>
        <v>0</v>
      </c>
    </row>
    <row r="14" spans="1:257" ht="13.5" x14ac:dyDescent="0.2">
      <c r="A14" s="59"/>
      <c r="B14" s="25">
        <v>9</v>
      </c>
      <c r="C14" s="25" t="s">
        <v>25</v>
      </c>
      <c r="D14" s="26">
        <v>0</v>
      </c>
      <c r="E14" s="27">
        <v>0</v>
      </c>
      <c r="F14" s="26">
        <v>0</v>
      </c>
      <c r="G14" s="27">
        <v>0</v>
      </c>
      <c r="H14" s="26">
        <v>0</v>
      </c>
      <c r="I14" s="27">
        <v>0</v>
      </c>
      <c r="J14" s="26">
        <v>0</v>
      </c>
      <c r="K14" s="27">
        <v>0</v>
      </c>
      <c r="L14" s="26">
        <v>0</v>
      </c>
      <c r="M14" s="27">
        <v>0</v>
      </c>
      <c r="N14" s="26">
        <v>0</v>
      </c>
      <c r="O14" s="27">
        <v>0</v>
      </c>
      <c r="P14" s="26">
        <v>0</v>
      </c>
      <c r="Q14" s="27">
        <v>0</v>
      </c>
      <c r="R14" s="26">
        <v>0</v>
      </c>
      <c r="S14" s="27">
        <v>0</v>
      </c>
      <c r="T14" s="26">
        <v>0</v>
      </c>
      <c r="U14" s="27">
        <v>0</v>
      </c>
      <c r="V14" s="26">
        <v>0</v>
      </c>
      <c r="W14" s="27">
        <v>0</v>
      </c>
      <c r="X14" s="26">
        <v>0</v>
      </c>
      <c r="Y14" s="27">
        <v>0</v>
      </c>
      <c r="Z14" s="26">
        <f t="shared" si="0"/>
        <v>0</v>
      </c>
      <c r="AA14" s="27">
        <f t="shared" si="1"/>
        <v>0</v>
      </c>
    </row>
    <row r="15" spans="1:257" ht="13.5" x14ac:dyDescent="0.2">
      <c r="A15" s="59"/>
      <c r="B15" s="25">
        <v>10</v>
      </c>
      <c r="C15" s="25" t="s">
        <v>26</v>
      </c>
      <c r="D15" s="26">
        <v>1900</v>
      </c>
      <c r="E15" s="27">
        <v>49.17</v>
      </c>
      <c r="F15" s="26">
        <v>11055</v>
      </c>
      <c r="G15" s="27">
        <v>260.14</v>
      </c>
      <c r="H15" s="26">
        <v>12955</v>
      </c>
      <c r="I15" s="27">
        <v>309.31</v>
      </c>
      <c r="J15" s="26">
        <v>251</v>
      </c>
      <c r="K15" s="27">
        <v>87.88</v>
      </c>
      <c r="L15" s="26">
        <v>522</v>
      </c>
      <c r="M15" s="27">
        <v>155.19999999999999</v>
      </c>
      <c r="N15" s="26">
        <v>773</v>
      </c>
      <c r="O15" s="27">
        <v>243.08</v>
      </c>
      <c r="P15" s="26">
        <v>2</v>
      </c>
      <c r="Q15" s="27">
        <v>9.6300000000000008</v>
      </c>
      <c r="R15" s="26">
        <v>25</v>
      </c>
      <c r="S15" s="27">
        <v>69.02</v>
      </c>
      <c r="T15" s="26">
        <v>27</v>
      </c>
      <c r="U15" s="27">
        <v>78.650000000000006</v>
      </c>
      <c r="V15" s="26">
        <v>0</v>
      </c>
      <c r="W15" s="27">
        <v>0</v>
      </c>
      <c r="X15" s="26">
        <v>0</v>
      </c>
      <c r="Y15" s="27">
        <v>0</v>
      </c>
      <c r="Z15" s="26">
        <f t="shared" si="0"/>
        <v>13755</v>
      </c>
      <c r="AA15" s="27">
        <f t="shared" si="1"/>
        <v>631.04</v>
      </c>
    </row>
    <row r="16" spans="1:257" ht="13.5" x14ac:dyDescent="0.2">
      <c r="A16" s="59"/>
      <c r="B16" s="25">
        <v>11</v>
      </c>
      <c r="C16" s="25" t="s">
        <v>27</v>
      </c>
      <c r="D16" s="26">
        <v>775</v>
      </c>
      <c r="E16" s="27">
        <v>27.36</v>
      </c>
      <c r="F16" s="26">
        <v>4204</v>
      </c>
      <c r="G16" s="27">
        <v>55.75</v>
      </c>
      <c r="H16" s="26">
        <v>4979</v>
      </c>
      <c r="I16" s="27">
        <v>83.11</v>
      </c>
      <c r="J16" s="26">
        <v>62</v>
      </c>
      <c r="K16" s="27">
        <v>14.11</v>
      </c>
      <c r="L16" s="26">
        <v>237</v>
      </c>
      <c r="M16" s="27">
        <v>31.51</v>
      </c>
      <c r="N16" s="26">
        <v>299</v>
      </c>
      <c r="O16" s="27">
        <v>45.62</v>
      </c>
      <c r="P16" s="26">
        <v>2</v>
      </c>
      <c r="Q16" s="27">
        <v>11.07</v>
      </c>
      <c r="R16" s="26">
        <v>6</v>
      </c>
      <c r="S16" s="27">
        <v>0.24</v>
      </c>
      <c r="T16" s="26">
        <v>8</v>
      </c>
      <c r="U16" s="27">
        <v>11.31</v>
      </c>
      <c r="V16" s="26">
        <v>0</v>
      </c>
      <c r="W16" s="27">
        <v>0</v>
      </c>
      <c r="X16" s="26">
        <v>0</v>
      </c>
      <c r="Y16" s="27">
        <v>0</v>
      </c>
      <c r="Z16" s="26">
        <f t="shared" si="0"/>
        <v>5286</v>
      </c>
      <c r="AA16" s="27">
        <f t="shared" si="1"/>
        <v>140.04</v>
      </c>
    </row>
    <row r="17" spans="1:257" ht="13.5" x14ac:dyDescent="0.2">
      <c r="A17" s="59"/>
      <c r="B17" s="25">
        <v>12</v>
      </c>
      <c r="C17" s="25" t="s">
        <v>28</v>
      </c>
      <c r="D17" s="26">
        <v>0</v>
      </c>
      <c r="E17" s="27">
        <v>0</v>
      </c>
      <c r="F17" s="26">
        <v>0</v>
      </c>
      <c r="G17" s="27">
        <v>0</v>
      </c>
      <c r="H17" s="26">
        <v>0</v>
      </c>
      <c r="I17" s="27">
        <v>0</v>
      </c>
      <c r="J17" s="26">
        <v>0</v>
      </c>
      <c r="K17" s="27">
        <v>0</v>
      </c>
      <c r="L17" s="26">
        <v>0</v>
      </c>
      <c r="M17" s="27">
        <v>0</v>
      </c>
      <c r="N17" s="26">
        <v>0</v>
      </c>
      <c r="O17" s="27">
        <v>0</v>
      </c>
      <c r="P17" s="26">
        <v>0</v>
      </c>
      <c r="Q17" s="27">
        <v>0</v>
      </c>
      <c r="R17" s="26">
        <v>0</v>
      </c>
      <c r="S17" s="27">
        <v>0</v>
      </c>
      <c r="T17" s="26">
        <v>0</v>
      </c>
      <c r="U17" s="27">
        <v>0</v>
      </c>
      <c r="V17" s="26">
        <v>0</v>
      </c>
      <c r="W17" s="27">
        <v>0</v>
      </c>
      <c r="X17" s="26">
        <v>0</v>
      </c>
      <c r="Y17" s="27">
        <v>0</v>
      </c>
      <c r="Z17" s="26">
        <f t="shared" si="0"/>
        <v>0</v>
      </c>
      <c r="AA17" s="27">
        <f t="shared" si="1"/>
        <v>0</v>
      </c>
    </row>
    <row r="18" spans="1:257" ht="13.5" x14ac:dyDescent="0.2">
      <c r="A18" s="59"/>
      <c r="B18" s="25">
        <v>13</v>
      </c>
      <c r="C18" s="25" t="s">
        <v>29</v>
      </c>
      <c r="D18" s="26">
        <v>55</v>
      </c>
      <c r="E18" s="27">
        <v>2.79</v>
      </c>
      <c r="F18" s="26">
        <v>1619</v>
      </c>
      <c r="G18" s="27">
        <v>61.3</v>
      </c>
      <c r="H18" s="26">
        <v>1674</v>
      </c>
      <c r="I18" s="27">
        <v>64.09</v>
      </c>
      <c r="J18" s="26">
        <v>34</v>
      </c>
      <c r="K18" s="27">
        <v>21.7</v>
      </c>
      <c r="L18" s="26">
        <v>274</v>
      </c>
      <c r="M18" s="27">
        <v>150.69999999999999</v>
      </c>
      <c r="N18" s="26">
        <v>308</v>
      </c>
      <c r="O18" s="27">
        <v>172.4</v>
      </c>
      <c r="P18" s="26">
        <v>0</v>
      </c>
      <c r="Q18" s="27">
        <v>0</v>
      </c>
      <c r="R18" s="26">
        <v>0</v>
      </c>
      <c r="S18" s="27">
        <v>0</v>
      </c>
      <c r="T18" s="26">
        <v>0</v>
      </c>
      <c r="U18" s="27">
        <v>0</v>
      </c>
      <c r="V18" s="26">
        <v>0</v>
      </c>
      <c r="W18" s="27">
        <v>0</v>
      </c>
      <c r="X18" s="26">
        <v>0</v>
      </c>
      <c r="Y18" s="27">
        <v>0</v>
      </c>
      <c r="Z18" s="26">
        <f t="shared" si="0"/>
        <v>1982</v>
      </c>
      <c r="AA18" s="27">
        <f t="shared" si="1"/>
        <v>236.49</v>
      </c>
    </row>
    <row r="19" spans="1:257" ht="13.5" x14ac:dyDescent="0.2">
      <c r="A19" s="59"/>
      <c r="B19" s="25">
        <v>14</v>
      </c>
      <c r="C19" s="25" t="s">
        <v>30</v>
      </c>
      <c r="D19" s="26">
        <v>2371</v>
      </c>
      <c r="E19" s="27">
        <v>120.53</v>
      </c>
      <c r="F19" s="26">
        <v>31111</v>
      </c>
      <c r="G19" s="27">
        <v>801.81</v>
      </c>
      <c r="H19" s="26">
        <v>33482</v>
      </c>
      <c r="I19" s="27">
        <v>922.34</v>
      </c>
      <c r="J19" s="26">
        <v>654</v>
      </c>
      <c r="K19" s="27">
        <v>611.15</v>
      </c>
      <c r="L19" s="26">
        <v>3348</v>
      </c>
      <c r="M19" s="27">
        <v>599.37</v>
      </c>
      <c r="N19" s="26">
        <v>4002</v>
      </c>
      <c r="O19" s="27">
        <v>1210.52</v>
      </c>
      <c r="P19" s="26">
        <v>69</v>
      </c>
      <c r="Q19" s="27">
        <v>215.37</v>
      </c>
      <c r="R19" s="26">
        <v>172</v>
      </c>
      <c r="S19" s="27">
        <v>212.96</v>
      </c>
      <c r="T19" s="26">
        <v>241</v>
      </c>
      <c r="U19" s="27">
        <v>428.33</v>
      </c>
      <c r="V19" s="26">
        <v>0</v>
      </c>
      <c r="W19" s="27">
        <v>0</v>
      </c>
      <c r="X19" s="26">
        <v>0</v>
      </c>
      <c r="Y19" s="27">
        <v>0</v>
      </c>
      <c r="Z19" s="26">
        <f t="shared" si="0"/>
        <v>37725</v>
      </c>
      <c r="AA19" s="27">
        <f t="shared" si="1"/>
        <v>2561.19</v>
      </c>
    </row>
    <row r="20" spans="1:257" ht="13.5" x14ac:dyDescent="0.2">
      <c r="A20" s="59"/>
      <c r="B20" s="25">
        <v>15</v>
      </c>
      <c r="C20" s="25" t="s">
        <v>31</v>
      </c>
      <c r="D20" s="26">
        <v>0</v>
      </c>
      <c r="E20" s="27">
        <v>0</v>
      </c>
      <c r="F20" s="26">
        <v>0</v>
      </c>
      <c r="G20" s="27">
        <v>0</v>
      </c>
      <c r="H20" s="26">
        <v>0</v>
      </c>
      <c r="I20" s="27">
        <v>0</v>
      </c>
      <c r="J20" s="26">
        <v>106</v>
      </c>
      <c r="K20" s="27">
        <v>40.21</v>
      </c>
      <c r="L20" s="26">
        <v>0</v>
      </c>
      <c r="M20" s="27">
        <v>0</v>
      </c>
      <c r="N20" s="26">
        <v>106</v>
      </c>
      <c r="O20" s="27">
        <v>40.21</v>
      </c>
      <c r="P20" s="26">
        <v>0</v>
      </c>
      <c r="Q20" s="27">
        <v>0</v>
      </c>
      <c r="R20" s="26">
        <v>0</v>
      </c>
      <c r="S20" s="27">
        <v>0</v>
      </c>
      <c r="T20" s="26">
        <v>0</v>
      </c>
      <c r="U20" s="27">
        <v>0</v>
      </c>
      <c r="V20" s="26">
        <v>0</v>
      </c>
      <c r="W20" s="27">
        <v>0</v>
      </c>
      <c r="X20" s="26">
        <v>0</v>
      </c>
      <c r="Y20" s="27">
        <v>0</v>
      </c>
      <c r="Z20" s="26">
        <f t="shared" si="0"/>
        <v>106</v>
      </c>
      <c r="AA20" s="27">
        <f t="shared" si="1"/>
        <v>40.21</v>
      </c>
    </row>
    <row r="21" spans="1:257" ht="13.5" x14ac:dyDescent="0.2">
      <c r="A21" s="59"/>
      <c r="B21" s="25">
        <v>16</v>
      </c>
      <c r="C21" s="25" t="s">
        <v>32</v>
      </c>
      <c r="D21" s="26">
        <v>0</v>
      </c>
      <c r="E21" s="27">
        <v>0</v>
      </c>
      <c r="F21" s="26">
        <v>30008</v>
      </c>
      <c r="G21" s="27">
        <v>1430.93</v>
      </c>
      <c r="H21" s="26">
        <v>30008</v>
      </c>
      <c r="I21" s="27">
        <v>1430.93</v>
      </c>
      <c r="J21" s="26">
        <v>0</v>
      </c>
      <c r="K21" s="27">
        <v>0</v>
      </c>
      <c r="L21" s="26">
        <v>3780</v>
      </c>
      <c r="M21" s="27">
        <v>1278.4000000000001</v>
      </c>
      <c r="N21" s="26">
        <v>3780</v>
      </c>
      <c r="O21" s="27">
        <v>1278.4000000000001</v>
      </c>
      <c r="P21" s="26">
        <v>0</v>
      </c>
      <c r="Q21" s="27">
        <v>0</v>
      </c>
      <c r="R21" s="26">
        <v>111</v>
      </c>
      <c r="S21" s="27">
        <v>940.61</v>
      </c>
      <c r="T21" s="26">
        <v>111</v>
      </c>
      <c r="U21" s="27">
        <v>940.61</v>
      </c>
      <c r="V21" s="26">
        <v>0</v>
      </c>
      <c r="W21" s="27">
        <v>0</v>
      </c>
      <c r="X21" s="26">
        <v>72</v>
      </c>
      <c r="Y21" s="27">
        <v>12.2</v>
      </c>
      <c r="Z21" s="26">
        <f t="shared" si="0"/>
        <v>33971</v>
      </c>
      <c r="AA21" s="27">
        <f t="shared" si="1"/>
        <v>3662.14</v>
      </c>
    </row>
    <row r="22" spans="1:257" ht="13.5" x14ac:dyDescent="0.2">
      <c r="A22" s="59"/>
      <c r="B22" s="25">
        <v>17</v>
      </c>
      <c r="C22" s="25" t="s">
        <v>33</v>
      </c>
      <c r="D22" s="26">
        <v>0</v>
      </c>
      <c r="E22" s="27">
        <v>0</v>
      </c>
      <c r="F22" s="26">
        <v>0</v>
      </c>
      <c r="G22" s="27">
        <v>0</v>
      </c>
      <c r="H22" s="26">
        <v>0</v>
      </c>
      <c r="I22" s="27">
        <v>0</v>
      </c>
      <c r="J22" s="26">
        <v>0</v>
      </c>
      <c r="K22" s="27">
        <v>0</v>
      </c>
      <c r="L22" s="26">
        <v>0</v>
      </c>
      <c r="M22" s="27">
        <v>0</v>
      </c>
      <c r="N22" s="26">
        <v>0</v>
      </c>
      <c r="O22" s="27">
        <v>0</v>
      </c>
      <c r="P22" s="26">
        <v>0</v>
      </c>
      <c r="Q22" s="27">
        <v>0</v>
      </c>
      <c r="R22" s="26">
        <v>0</v>
      </c>
      <c r="S22" s="27">
        <v>0</v>
      </c>
      <c r="T22" s="26">
        <v>0</v>
      </c>
      <c r="U22" s="27">
        <v>0</v>
      </c>
      <c r="V22" s="26">
        <v>0</v>
      </c>
      <c r="W22" s="27">
        <v>0</v>
      </c>
      <c r="X22" s="26">
        <v>0</v>
      </c>
      <c r="Y22" s="27">
        <v>0</v>
      </c>
      <c r="Z22" s="26">
        <f t="shared" si="0"/>
        <v>0</v>
      </c>
      <c r="AA22" s="27">
        <f t="shared" si="1"/>
        <v>0</v>
      </c>
    </row>
    <row r="23" spans="1:257" ht="13.5" x14ac:dyDescent="0.2">
      <c r="A23" s="59"/>
      <c r="B23" s="25">
        <v>18</v>
      </c>
      <c r="C23" s="25" t="s">
        <v>34</v>
      </c>
      <c r="D23" s="26">
        <v>184</v>
      </c>
      <c r="E23" s="27">
        <v>50.85</v>
      </c>
      <c r="F23" s="26">
        <v>6567</v>
      </c>
      <c r="G23" s="27">
        <v>133.03</v>
      </c>
      <c r="H23" s="26">
        <v>6751</v>
      </c>
      <c r="I23" s="27">
        <v>183.88</v>
      </c>
      <c r="J23" s="26">
        <v>40</v>
      </c>
      <c r="K23" s="27">
        <v>10</v>
      </c>
      <c r="L23" s="26">
        <v>5400</v>
      </c>
      <c r="M23" s="27">
        <v>258.77999999999997</v>
      </c>
      <c r="N23" s="26">
        <v>5440</v>
      </c>
      <c r="O23" s="27">
        <v>268.77999999999997</v>
      </c>
      <c r="P23" s="26">
        <v>0</v>
      </c>
      <c r="Q23" s="27">
        <v>0</v>
      </c>
      <c r="R23" s="26">
        <v>10</v>
      </c>
      <c r="S23" s="27">
        <v>5.3</v>
      </c>
      <c r="T23" s="26">
        <v>10</v>
      </c>
      <c r="U23" s="27">
        <v>5.3</v>
      </c>
      <c r="V23" s="26">
        <v>0</v>
      </c>
      <c r="W23" s="27">
        <v>0</v>
      </c>
      <c r="X23" s="26">
        <v>0</v>
      </c>
      <c r="Y23" s="27">
        <v>0</v>
      </c>
      <c r="Z23" s="26">
        <f t="shared" si="0"/>
        <v>12201</v>
      </c>
      <c r="AA23" s="27">
        <f t="shared" si="1"/>
        <v>457.96</v>
      </c>
    </row>
    <row r="24" spans="1:257" ht="13.5" x14ac:dyDescent="0.2">
      <c r="A24" s="59"/>
      <c r="B24" s="25">
        <v>19</v>
      </c>
      <c r="C24" s="25" t="s">
        <v>35</v>
      </c>
      <c r="D24" s="26">
        <v>811</v>
      </c>
      <c r="E24" s="27">
        <v>52.32</v>
      </c>
      <c r="F24" s="26">
        <v>13645</v>
      </c>
      <c r="G24" s="27">
        <v>475.3</v>
      </c>
      <c r="H24" s="26">
        <v>14456</v>
      </c>
      <c r="I24" s="27">
        <v>527.62</v>
      </c>
      <c r="J24" s="26">
        <v>159</v>
      </c>
      <c r="K24" s="27">
        <v>85.07</v>
      </c>
      <c r="L24" s="26">
        <v>522</v>
      </c>
      <c r="M24" s="27">
        <v>387.62</v>
      </c>
      <c r="N24" s="26">
        <v>681</v>
      </c>
      <c r="O24" s="27">
        <v>472.69</v>
      </c>
      <c r="P24" s="26">
        <v>44</v>
      </c>
      <c r="Q24" s="27">
        <v>32.32</v>
      </c>
      <c r="R24" s="26">
        <v>86</v>
      </c>
      <c r="S24" s="27">
        <v>405.59</v>
      </c>
      <c r="T24" s="26">
        <v>130</v>
      </c>
      <c r="U24" s="27">
        <v>437.91</v>
      </c>
      <c r="V24" s="26">
        <v>0</v>
      </c>
      <c r="W24" s="27">
        <v>0</v>
      </c>
      <c r="X24" s="26">
        <v>0</v>
      </c>
      <c r="Y24" s="27">
        <v>0</v>
      </c>
      <c r="Z24" s="26">
        <f t="shared" si="0"/>
        <v>15267</v>
      </c>
      <c r="AA24" s="27">
        <f t="shared" si="1"/>
        <v>1438.22</v>
      </c>
    </row>
    <row r="25" spans="1:257" ht="13.5" x14ac:dyDescent="0.2">
      <c r="A25" s="59"/>
      <c r="B25" s="25">
        <v>20</v>
      </c>
      <c r="C25" s="25" t="s">
        <v>36</v>
      </c>
      <c r="D25" s="26">
        <v>0</v>
      </c>
      <c r="E25" s="27">
        <v>0</v>
      </c>
      <c r="F25" s="26">
        <v>0</v>
      </c>
      <c r="G25" s="27">
        <v>0</v>
      </c>
      <c r="H25" s="26">
        <v>0</v>
      </c>
      <c r="I25" s="27">
        <v>0</v>
      </c>
      <c r="J25" s="26">
        <v>0</v>
      </c>
      <c r="K25" s="27">
        <v>0</v>
      </c>
      <c r="L25" s="26">
        <v>0</v>
      </c>
      <c r="M25" s="27">
        <v>0</v>
      </c>
      <c r="N25" s="26">
        <v>0</v>
      </c>
      <c r="O25" s="27">
        <v>0</v>
      </c>
      <c r="P25" s="26">
        <v>0</v>
      </c>
      <c r="Q25" s="27">
        <v>0</v>
      </c>
      <c r="R25" s="26">
        <v>0</v>
      </c>
      <c r="S25" s="27">
        <v>0</v>
      </c>
      <c r="T25" s="26">
        <v>0</v>
      </c>
      <c r="U25" s="27">
        <v>0</v>
      </c>
      <c r="V25" s="26">
        <v>0</v>
      </c>
      <c r="W25" s="27">
        <v>0</v>
      </c>
      <c r="X25" s="26">
        <v>0</v>
      </c>
      <c r="Y25" s="27">
        <v>0</v>
      </c>
      <c r="Z25" s="26">
        <f t="shared" si="0"/>
        <v>0</v>
      </c>
      <c r="AA25" s="27">
        <f t="shared" si="1"/>
        <v>0</v>
      </c>
    </row>
    <row r="26" spans="1:257" ht="13.5" x14ac:dyDescent="0.2">
      <c r="A26" s="59"/>
      <c r="B26" s="25">
        <v>21</v>
      </c>
      <c r="C26" s="25" t="s">
        <v>37</v>
      </c>
      <c r="D26" s="26">
        <v>0</v>
      </c>
      <c r="E26" s="27">
        <v>0</v>
      </c>
      <c r="F26" s="26">
        <v>0</v>
      </c>
      <c r="G26" s="27">
        <v>0</v>
      </c>
      <c r="H26" s="26">
        <v>0</v>
      </c>
      <c r="I26" s="27">
        <v>0</v>
      </c>
      <c r="J26" s="26">
        <v>0</v>
      </c>
      <c r="K26" s="27">
        <v>0</v>
      </c>
      <c r="L26" s="26">
        <v>0</v>
      </c>
      <c r="M26" s="27">
        <v>0</v>
      </c>
      <c r="N26" s="26">
        <v>0</v>
      </c>
      <c r="O26" s="27">
        <v>0</v>
      </c>
      <c r="P26" s="26">
        <v>0</v>
      </c>
      <c r="Q26" s="27">
        <v>0</v>
      </c>
      <c r="R26" s="26">
        <v>0</v>
      </c>
      <c r="S26" s="27">
        <v>0</v>
      </c>
      <c r="T26" s="26">
        <v>0</v>
      </c>
      <c r="U26" s="27">
        <v>0</v>
      </c>
      <c r="V26" s="26">
        <v>0</v>
      </c>
      <c r="W26" s="27">
        <v>0</v>
      </c>
      <c r="X26" s="26">
        <v>0</v>
      </c>
      <c r="Y26" s="27">
        <v>0</v>
      </c>
      <c r="Z26" s="26">
        <f t="shared" si="0"/>
        <v>0</v>
      </c>
      <c r="AA26" s="27">
        <f t="shared" si="1"/>
        <v>0</v>
      </c>
    </row>
    <row r="27" spans="1:257" s="9" customFormat="1" ht="13.5" x14ac:dyDescent="0.2">
      <c r="A27" s="59"/>
      <c r="B27" s="6"/>
      <c r="C27" s="6" t="s">
        <v>38</v>
      </c>
      <c r="D27" s="7">
        <f>SUM(D6:D26)</f>
        <v>21812</v>
      </c>
      <c r="E27" s="8">
        <f>SUM(E6:E26)</f>
        <v>1126.9299999999998</v>
      </c>
      <c r="F27" s="7">
        <f>SUM(F6:F26)</f>
        <v>161550</v>
      </c>
      <c r="G27" s="8">
        <f>SUM(G6:G26)</f>
        <v>5284.65</v>
      </c>
      <c r="H27" s="7">
        <f>D27+F27</f>
        <v>183362</v>
      </c>
      <c r="I27" s="8">
        <f>E27+G27</f>
        <v>6411.58</v>
      </c>
      <c r="J27" s="7">
        <f>SUM(J6:J26)</f>
        <v>11446</v>
      </c>
      <c r="K27" s="8">
        <f>SUM(K6:K26)</f>
        <v>1966.78</v>
      </c>
      <c r="L27" s="7">
        <f>SUM(L6:L26)</f>
        <v>35158</v>
      </c>
      <c r="M27" s="8">
        <f>SUM(M6:M26)</f>
        <v>4499.59</v>
      </c>
      <c r="N27" s="7">
        <f>J27+L27</f>
        <v>46604</v>
      </c>
      <c r="O27" s="8">
        <f>K27+M27</f>
        <v>6466.37</v>
      </c>
      <c r="P27" s="7">
        <f>SUM(P6:P26)</f>
        <v>265</v>
      </c>
      <c r="Q27" s="8">
        <f>SUM(Q6:Q26)</f>
        <v>558.95000000000005</v>
      </c>
      <c r="R27" s="7">
        <f>SUM(R6:R26)</f>
        <v>1045</v>
      </c>
      <c r="S27" s="8">
        <f>SUM(S6:S26)</f>
        <v>2068.11</v>
      </c>
      <c r="T27" s="7">
        <f>P27+R27</f>
        <v>1310</v>
      </c>
      <c r="U27" s="8">
        <f>Q27+S27</f>
        <v>2627.0600000000004</v>
      </c>
      <c r="V27" s="7">
        <f>SUM(V6:V26)</f>
        <v>23</v>
      </c>
      <c r="W27" s="8">
        <f t="shared" ref="W27:AA27" si="2">SUM(W6:W26)</f>
        <v>8.93</v>
      </c>
      <c r="X27" s="7">
        <f t="shared" si="2"/>
        <v>432</v>
      </c>
      <c r="Y27" s="8">
        <f t="shared" si="2"/>
        <v>22.47</v>
      </c>
      <c r="Z27" s="7">
        <f t="shared" si="2"/>
        <v>231731</v>
      </c>
      <c r="AA27" s="8">
        <f t="shared" si="2"/>
        <v>15536.409999999998</v>
      </c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</row>
    <row r="28" spans="1:257" ht="13.5" x14ac:dyDescent="0.2">
      <c r="A28" s="59"/>
      <c r="B28" s="25">
        <v>22</v>
      </c>
      <c r="C28" s="25" t="s">
        <v>39</v>
      </c>
      <c r="D28" s="26">
        <v>104</v>
      </c>
      <c r="E28" s="27">
        <v>43.25</v>
      </c>
      <c r="F28" s="26">
        <v>1691</v>
      </c>
      <c r="G28" s="27">
        <v>426.34</v>
      </c>
      <c r="H28" s="26">
        <v>1795</v>
      </c>
      <c r="I28" s="27">
        <v>469.59</v>
      </c>
      <c r="J28" s="26">
        <v>138</v>
      </c>
      <c r="K28" s="27">
        <v>149.47999999999999</v>
      </c>
      <c r="L28" s="26">
        <v>779</v>
      </c>
      <c r="M28" s="27">
        <v>314.20999999999998</v>
      </c>
      <c r="N28" s="26">
        <v>917</v>
      </c>
      <c r="O28" s="27">
        <v>463.69</v>
      </c>
      <c r="P28" s="26">
        <v>243</v>
      </c>
      <c r="Q28" s="27">
        <v>534.32000000000005</v>
      </c>
      <c r="R28" s="26">
        <v>343</v>
      </c>
      <c r="S28" s="27">
        <v>203.27</v>
      </c>
      <c r="T28" s="26">
        <v>586</v>
      </c>
      <c r="U28" s="27">
        <v>737.59</v>
      </c>
      <c r="V28" s="26">
        <v>0</v>
      </c>
      <c r="W28" s="27">
        <v>0</v>
      </c>
      <c r="X28" s="26">
        <v>0</v>
      </c>
      <c r="Y28" s="27">
        <v>0</v>
      </c>
      <c r="Z28" s="26">
        <f>H28+N28+T28+V28+X28</f>
        <v>3298</v>
      </c>
      <c r="AA28" s="27">
        <f>I28+O28+U28+W28+Y28</f>
        <v>1670.87</v>
      </c>
    </row>
    <row r="29" spans="1:257" s="2" customFormat="1" ht="13.5" x14ac:dyDescent="0.2">
      <c r="A29" s="59"/>
      <c r="B29" s="25">
        <v>23</v>
      </c>
      <c r="C29" s="25" t="s">
        <v>40</v>
      </c>
      <c r="D29" s="26">
        <v>123008</v>
      </c>
      <c r="E29" s="27">
        <v>373.25</v>
      </c>
      <c r="F29" s="26">
        <v>0</v>
      </c>
      <c r="G29" s="27">
        <v>0</v>
      </c>
      <c r="H29" s="26">
        <v>123008</v>
      </c>
      <c r="I29" s="27">
        <v>373.25</v>
      </c>
      <c r="J29" s="26">
        <v>0</v>
      </c>
      <c r="K29" s="27">
        <v>0</v>
      </c>
      <c r="L29" s="26">
        <v>0</v>
      </c>
      <c r="M29" s="27">
        <v>0</v>
      </c>
      <c r="N29" s="26">
        <v>0</v>
      </c>
      <c r="O29" s="27">
        <v>0</v>
      </c>
      <c r="P29" s="26">
        <v>0</v>
      </c>
      <c r="Q29" s="27">
        <v>0</v>
      </c>
      <c r="R29" s="26">
        <v>0</v>
      </c>
      <c r="S29" s="27">
        <v>0</v>
      </c>
      <c r="T29" s="26">
        <v>0</v>
      </c>
      <c r="U29" s="27">
        <v>0</v>
      </c>
      <c r="V29" s="26">
        <v>0</v>
      </c>
      <c r="W29" s="27">
        <v>0</v>
      </c>
      <c r="X29" s="26">
        <v>0</v>
      </c>
      <c r="Y29" s="27">
        <v>0</v>
      </c>
      <c r="Z29" s="26">
        <f t="shared" ref="Z29:Z46" si="3">H29+N29+T29+V29+X29</f>
        <v>123008</v>
      </c>
      <c r="AA29" s="27">
        <f t="shared" ref="AA29:AA46" si="4">I29+O29+U29+W29+Y29</f>
        <v>373.25</v>
      </c>
    </row>
    <row r="30" spans="1:257" ht="13.5" x14ac:dyDescent="0.2">
      <c r="A30" s="59"/>
      <c r="B30" s="25">
        <v>24</v>
      </c>
      <c r="C30" s="25" t="s">
        <v>41</v>
      </c>
      <c r="D30" s="26">
        <v>10</v>
      </c>
      <c r="E30" s="27">
        <v>12</v>
      </c>
      <c r="F30" s="26">
        <v>21</v>
      </c>
      <c r="G30" s="27">
        <v>10.25</v>
      </c>
      <c r="H30" s="26">
        <v>31</v>
      </c>
      <c r="I30" s="27">
        <v>22.25</v>
      </c>
      <c r="J30" s="26">
        <v>21</v>
      </c>
      <c r="K30" s="27">
        <v>12.44</v>
      </c>
      <c r="L30" s="26">
        <v>3</v>
      </c>
      <c r="M30" s="27">
        <v>10.199999999999999</v>
      </c>
      <c r="N30" s="26">
        <v>24</v>
      </c>
      <c r="O30" s="27">
        <v>22.64</v>
      </c>
      <c r="P30" s="26">
        <v>0</v>
      </c>
      <c r="Q30" s="27">
        <v>0</v>
      </c>
      <c r="R30" s="26">
        <v>0</v>
      </c>
      <c r="S30" s="27">
        <v>0</v>
      </c>
      <c r="T30" s="26">
        <v>0</v>
      </c>
      <c r="U30" s="27">
        <v>0</v>
      </c>
      <c r="V30" s="26">
        <v>0</v>
      </c>
      <c r="W30" s="27">
        <v>0</v>
      </c>
      <c r="X30" s="26">
        <v>0</v>
      </c>
      <c r="Y30" s="27">
        <v>0</v>
      </c>
      <c r="Z30" s="26">
        <f t="shared" si="3"/>
        <v>55</v>
      </c>
      <c r="AA30" s="27">
        <f t="shared" si="4"/>
        <v>44.89</v>
      </c>
    </row>
    <row r="31" spans="1:257" ht="13.5" x14ac:dyDescent="0.2">
      <c r="A31" s="59"/>
      <c r="B31" s="25">
        <v>25</v>
      </c>
      <c r="C31" s="25" t="s">
        <v>42</v>
      </c>
      <c r="D31" s="26">
        <v>35</v>
      </c>
      <c r="E31" s="27">
        <v>16.63</v>
      </c>
      <c r="F31" s="26">
        <v>288</v>
      </c>
      <c r="G31" s="27">
        <v>16.93</v>
      </c>
      <c r="H31" s="26">
        <v>323</v>
      </c>
      <c r="I31" s="27">
        <v>33.56</v>
      </c>
      <c r="J31" s="26">
        <v>5</v>
      </c>
      <c r="K31" s="27">
        <v>7.54</v>
      </c>
      <c r="L31" s="26">
        <v>60</v>
      </c>
      <c r="M31" s="27">
        <v>3.21</v>
      </c>
      <c r="N31" s="26">
        <v>65</v>
      </c>
      <c r="O31" s="27">
        <v>10.75</v>
      </c>
      <c r="P31" s="26">
        <v>0</v>
      </c>
      <c r="Q31" s="27">
        <v>0</v>
      </c>
      <c r="R31" s="26">
        <v>0</v>
      </c>
      <c r="S31" s="27">
        <v>0</v>
      </c>
      <c r="T31" s="26">
        <v>0</v>
      </c>
      <c r="U31" s="27">
        <v>0</v>
      </c>
      <c r="V31" s="26">
        <v>0</v>
      </c>
      <c r="W31" s="27">
        <v>0</v>
      </c>
      <c r="X31" s="26">
        <v>0</v>
      </c>
      <c r="Y31" s="27">
        <v>0</v>
      </c>
      <c r="Z31" s="26">
        <f t="shared" si="3"/>
        <v>388</v>
      </c>
      <c r="AA31" s="27">
        <f t="shared" si="4"/>
        <v>44.31</v>
      </c>
    </row>
    <row r="32" spans="1:257" ht="13.5" x14ac:dyDescent="0.2">
      <c r="A32" s="59"/>
      <c r="B32" s="25">
        <v>26</v>
      </c>
      <c r="C32" s="25" t="s">
        <v>43</v>
      </c>
      <c r="D32" s="26">
        <v>6</v>
      </c>
      <c r="E32" s="27">
        <v>0.68</v>
      </c>
      <c r="F32" s="26">
        <v>16</v>
      </c>
      <c r="G32" s="27">
        <v>0.28999999999999998</v>
      </c>
      <c r="H32" s="26">
        <v>22</v>
      </c>
      <c r="I32" s="27">
        <v>0.97</v>
      </c>
      <c r="J32" s="26">
        <v>4</v>
      </c>
      <c r="K32" s="27">
        <v>0.68</v>
      </c>
      <c r="L32" s="26">
        <v>7</v>
      </c>
      <c r="M32" s="27">
        <v>1.66</v>
      </c>
      <c r="N32" s="26">
        <v>11</v>
      </c>
      <c r="O32" s="27">
        <v>2.34</v>
      </c>
      <c r="P32" s="26">
        <v>3</v>
      </c>
      <c r="Q32" s="27">
        <v>7.19</v>
      </c>
      <c r="R32" s="26">
        <v>4</v>
      </c>
      <c r="S32" s="27">
        <v>10.93</v>
      </c>
      <c r="T32" s="26">
        <v>7</v>
      </c>
      <c r="U32" s="27">
        <v>18.12</v>
      </c>
      <c r="V32" s="26">
        <v>0</v>
      </c>
      <c r="W32" s="27">
        <v>0</v>
      </c>
      <c r="X32" s="26">
        <v>0</v>
      </c>
      <c r="Y32" s="27">
        <v>0</v>
      </c>
      <c r="Z32" s="26">
        <f t="shared" si="3"/>
        <v>40</v>
      </c>
      <c r="AA32" s="27">
        <f t="shared" si="4"/>
        <v>21.43</v>
      </c>
    </row>
    <row r="33" spans="1:257" ht="13.5" x14ac:dyDescent="0.2">
      <c r="A33" s="59"/>
      <c r="B33" s="25">
        <v>27</v>
      </c>
      <c r="C33" s="25" t="s">
        <v>44</v>
      </c>
      <c r="D33" s="26">
        <v>9921</v>
      </c>
      <c r="E33" s="27">
        <v>44.29</v>
      </c>
      <c r="F33" s="26">
        <v>51575</v>
      </c>
      <c r="G33" s="27">
        <v>280.44</v>
      </c>
      <c r="H33" s="26">
        <v>61496</v>
      </c>
      <c r="I33" s="27">
        <v>324.73</v>
      </c>
      <c r="J33" s="26">
        <v>316</v>
      </c>
      <c r="K33" s="27">
        <v>227.85</v>
      </c>
      <c r="L33" s="26">
        <v>4650</v>
      </c>
      <c r="M33" s="27">
        <v>870.34</v>
      </c>
      <c r="N33" s="26">
        <v>4966</v>
      </c>
      <c r="O33" s="27">
        <v>1098.19</v>
      </c>
      <c r="P33" s="26">
        <v>349</v>
      </c>
      <c r="Q33" s="27">
        <v>709.44</v>
      </c>
      <c r="R33" s="26">
        <v>3428</v>
      </c>
      <c r="S33" s="27">
        <v>584.20000000000005</v>
      </c>
      <c r="T33" s="26">
        <v>3777</v>
      </c>
      <c r="U33" s="27">
        <v>1293.6400000000001</v>
      </c>
      <c r="V33" s="26">
        <v>0</v>
      </c>
      <c r="W33" s="27">
        <v>0</v>
      </c>
      <c r="X33" s="26">
        <v>0</v>
      </c>
      <c r="Y33" s="27">
        <v>0</v>
      </c>
      <c r="Z33" s="26">
        <f t="shared" si="3"/>
        <v>70239</v>
      </c>
      <c r="AA33" s="27">
        <f t="shared" si="4"/>
        <v>2716.5600000000004</v>
      </c>
    </row>
    <row r="34" spans="1:257" ht="13.5" x14ac:dyDescent="0.2">
      <c r="A34" s="59"/>
      <c r="B34" s="25">
        <v>28</v>
      </c>
      <c r="C34" s="25" t="s">
        <v>45</v>
      </c>
      <c r="D34" s="26">
        <v>180</v>
      </c>
      <c r="E34" s="27">
        <v>64.78</v>
      </c>
      <c r="F34" s="26">
        <v>4056</v>
      </c>
      <c r="G34" s="27">
        <v>829.52</v>
      </c>
      <c r="H34" s="26">
        <v>4236</v>
      </c>
      <c r="I34" s="27">
        <v>894.3</v>
      </c>
      <c r="J34" s="26">
        <v>259</v>
      </c>
      <c r="K34" s="27">
        <v>218.94</v>
      </c>
      <c r="L34" s="26">
        <v>2704</v>
      </c>
      <c r="M34" s="27">
        <v>677.74</v>
      </c>
      <c r="N34" s="26">
        <v>2963</v>
      </c>
      <c r="O34" s="27">
        <v>896.68</v>
      </c>
      <c r="P34" s="26">
        <v>65</v>
      </c>
      <c r="Q34" s="27">
        <v>55.49</v>
      </c>
      <c r="R34" s="26">
        <v>341</v>
      </c>
      <c r="S34" s="27">
        <v>182.15</v>
      </c>
      <c r="T34" s="26">
        <v>406</v>
      </c>
      <c r="U34" s="27">
        <v>237.64</v>
      </c>
      <c r="V34" s="26">
        <v>0</v>
      </c>
      <c r="W34" s="27">
        <v>0</v>
      </c>
      <c r="X34" s="26">
        <v>0</v>
      </c>
      <c r="Y34" s="27">
        <v>0</v>
      </c>
      <c r="Z34" s="26">
        <f t="shared" si="3"/>
        <v>7605</v>
      </c>
      <c r="AA34" s="27">
        <f t="shared" si="4"/>
        <v>2028.62</v>
      </c>
    </row>
    <row r="35" spans="1:257" ht="13.5" x14ac:dyDescent="0.2">
      <c r="A35" s="59"/>
      <c r="B35" s="25">
        <v>29</v>
      </c>
      <c r="C35" s="25" t="s">
        <v>46</v>
      </c>
      <c r="D35" s="26">
        <v>424</v>
      </c>
      <c r="E35" s="27">
        <v>23.28</v>
      </c>
      <c r="F35" s="26">
        <v>7595</v>
      </c>
      <c r="G35" s="27">
        <v>520.25</v>
      </c>
      <c r="H35" s="26">
        <v>8019</v>
      </c>
      <c r="I35" s="27">
        <v>543.53</v>
      </c>
      <c r="J35" s="26">
        <v>157</v>
      </c>
      <c r="K35" s="27">
        <v>65.48</v>
      </c>
      <c r="L35" s="26">
        <v>385</v>
      </c>
      <c r="M35" s="27">
        <v>34.04</v>
      </c>
      <c r="N35" s="26">
        <v>542</v>
      </c>
      <c r="O35" s="27">
        <v>99.52</v>
      </c>
      <c r="P35" s="26">
        <v>14</v>
      </c>
      <c r="Q35" s="27">
        <v>1.73</v>
      </c>
      <c r="R35" s="26">
        <v>32</v>
      </c>
      <c r="S35" s="27">
        <v>13.52</v>
      </c>
      <c r="T35" s="26">
        <v>46</v>
      </c>
      <c r="U35" s="27">
        <v>15.25</v>
      </c>
      <c r="V35" s="26">
        <v>0</v>
      </c>
      <c r="W35" s="27">
        <v>0</v>
      </c>
      <c r="X35" s="26">
        <v>0</v>
      </c>
      <c r="Y35" s="27">
        <v>0</v>
      </c>
      <c r="Z35" s="26">
        <f t="shared" si="3"/>
        <v>8607</v>
      </c>
      <c r="AA35" s="27">
        <f t="shared" si="4"/>
        <v>658.3</v>
      </c>
    </row>
    <row r="36" spans="1:257" ht="13.5" x14ac:dyDescent="0.2">
      <c r="A36" s="59"/>
      <c r="B36" s="25">
        <v>30</v>
      </c>
      <c r="C36" s="25" t="s">
        <v>47</v>
      </c>
      <c r="D36" s="26">
        <v>246</v>
      </c>
      <c r="E36" s="27">
        <v>6.97</v>
      </c>
      <c r="F36" s="26">
        <v>3112</v>
      </c>
      <c r="G36" s="27">
        <v>52.76</v>
      </c>
      <c r="H36" s="26">
        <v>3358</v>
      </c>
      <c r="I36" s="27">
        <v>59.73</v>
      </c>
      <c r="J36" s="26">
        <v>20</v>
      </c>
      <c r="K36" s="27">
        <v>10.18</v>
      </c>
      <c r="L36" s="26">
        <v>116</v>
      </c>
      <c r="M36" s="27">
        <v>27.39</v>
      </c>
      <c r="N36" s="26">
        <v>136</v>
      </c>
      <c r="O36" s="27">
        <v>37.57</v>
      </c>
      <c r="P36" s="26">
        <v>13</v>
      </c>
      <c r="Q36" s="27">
        <v>0.61</v>
      </c>
      <c r="R36" s="26">
        <v>12</v>
      </c>
      <c r="S36" s="27">
        <v>0.92</v>
      </c>
      <c r="T36" s="26">
        <v>25</v>
      </c>
      <c r="U36" s="27">
        <v>1.53</v>
      </c>
      <c r="V36" s="26">
        <v>13</v>
      </c>
      <c r="W36" s="27">
        <v>0.11</v>
      </c>
      <c r="X36" s="26">
        <v>0</v>
      </c>
      <c r="Y36" s="27">
        <v>0</v>
      </c>
      <c r="Z36" s="26">
        <f t="shared" si="3"/>
        <v>3532</v>
      </c>
      <c r="AA36" s="27">
        <f t="shared" si="4"/>
        <v>98.94</v>
      </c>
    </row>
    <row r="37" spans="1:257" ht="13.5" x14ac:dyDescent="0.2">
      <c r="A37" s="59"/>
      <c r="B37" s="25">
        <v>31</v>
      </c>
      <c r="C37" s="25" t="s">
        <v>48</v>
      </c>
      <c r="D37" s="26">
        <v>4699</v>
      </c>
      <c r="E37" s="27">
        <v>30.22</v>
      </c>
      <c r="F37" s="26">
        <v>127638</v>
      </c>
      <c r="G37" s="27">
        <v>296.77999999999997</v>
      </c>
      <c r="H37" s="26">
        <v>132337</v>
      </c>
      <c r="I37" s="27">
        <v>327</v>
      </c>
      <c r="J37" s="26">
        <v>13</v>
      </c>
      <c r="K37" s="27">
        <v>42.97</v>
      </c>
      <c r="L37" s="26">
        <v>5020</v>
      </c>
      <c r="M37" s="27">
        <v>590.29</v>
      </c>
      <c r="N37" s="26">
        <v>5033</v>
      </c>
      <c r="O37" s="27">
        <v>633.26</v>
      </c>
      <c r="P37" s="26">
        <v>5</v>
      </c>
      <c r="Q37" s="27">
        <v>9.19</v>
      </c>
      <c r="R37" s="26">
        <v>4</v>
      </c>
      <c r="S37" s="27">
        <v>5.14</v>
      </c>
      <c r="T37" s="26">
        <v>9</v>
      </c>
      <c r="U37" s="27">
        <v>14.33</v>
      </c>
      <c r="V37" s="26">
        <v>0</v>
      </c>
      <c r="W37" s="27">
        <v>0</v>
      </c>
      <c r="X37" s="26">
        <v>0</v>
      </c>
      <c r="Y37" s="27">
        <v>0</v>
      </c>
      <c r="Z37" s="26">
        <f t="shared" si="3"/>
        <v>137379</v>
      </c>
      <c r="AA37" s="27">
        <f t="shared" si="4"/>
        <v>974.59</v>
      </c>
    </row>
    <row r="38" spans="1:257" ht="13.5" x14ac:dyDescent="0.2">
      <c r="A38" s="59"/>
      <c r="B38" s="25">
        <v>32</v>
      </c>
      <c r="C38" s="25" t="s">
        <v>49</v>
      </c>
      <c r="D38" s="26">
        <v>2</v>
      </c>
      <c r="E38" s="27">
        <v>0.17</v>
      </c>
      <c r="F38" s="26">
        <v>14</v>
      </c>
      <c r="G38" s="27">
        <v>0.47</v>
      </c>
      <c r="H38" s="26">
        <v>16</v>
      </c>
      <c r="I38" s="27">
        <v>0.64</v>
      </c>
      <c r="J38" s="26">
        <v>5</v>
      </c>
      <c r="K38" s="27">
        <v>2.88</v>
      </c>
      <c r="L38" s="26">
        <v>8</v>
      </c>
      <c r="M38" s="27">
        <v>1.56</v>
      </c>
      <c r="N38" s="26">
        <v>13</v>
      </c>
      <c r="O38" s="27">
        <v>4.4400000000000004</v>
      </c>
      <c r="P38" s="26">
        <v>0</v>
      </c>
      <c r="Q38" s="27">
        <v>0</v>
      </c>
      <c r="R38" s="26">
        <v>0</v>
      </c>
      <c r="S38" s="27">
        <v>0</v>
      </c>
      <c r="T38" s="26">
        <v>0</v>
      </c>
      <c r="U38" s="27">
        <v>0</v>
      </c>
      <c r="V38" s="26">
        <v>0</v>
      </c>
      <c r="W38" s="27">
        <v>0</v>
      </c>
      <c r="X38" s="26">
        <v>0</v>
      </c>
      <c r="Y38" s="27">
        <v>0</v>
      </c>
      <c r="Z38" s="26">
        <f t="shared" si="3"/>
        <v>29</v>
      </c>
      <c r="AA38" s="27">
        <f t="shared" si="4"/>
        <v>5.08</v>
      </c>
    </row>
    <row r="39" spans="1:257" ht="13.5" x14ac:dyDescent="0.2">
      <c r="A39" s="59"/>
      <c r="B39" s="25">
        <v>33</v>
      </c>
      <c r="C39" s="25" t="s">
        <v>50</v>
      </c>
      <c r="D39" s="26">
        <v>34</v>
      </c>
      <c r="E39" s="27">
        <v>7.23</v>
      </c>
      <c r="F39" s="26">
        <v>257</v>
      </c>
      <c r="G39" s="27">
        <v>69.150000000000006</v>
      </c>
      <c r="H39" s="26">
        <v>291</v>
      </c>
      <c r="I39" s="27">
        <v>76.38</v>
      </c>
      <c r="J39" s="26">
        <v>67</v>
      </c>
      <c r="K39" s="27">
        <v>56.41</v>
      </c>
      <c r="L39" s="26">
        <v>104</v>
      </c>
      <c r="M39" s="27">
        <v>37.270000000000003</v>
      </c>
      <c r="N39" s="26">
        <v>171</v>
      </c>
      <c r="O39" s="27">
        <v>93.68</v>
      </c>
      <c r="P39" s="26">
        <v>11</v>
      </c>
      <c r="Q39" s="27">
        <v>40.32</v>
      </c>
      <c r="R39" s="26">
        <v>4</v>
      </c>
      <c r="S39" s="27">
        <v>6.83</v>
      </c>
      <c r="T39" s="26">
        <v>15</v>
      </c>
      <c r="U39" s="27">
        <v>47.15</v>
      </c>
      <c r="V39" s="26">
        <v>0</v>
      </c>
      <c r="W39" s="27">
        <v>0</v>
      </c>
      <c r="X39" s="26">
        <v>0</v>
      </c>
      <c r="Y39" s="27">
        <v>0</v>
      </c>
      <c r="Z39" s="26">
        <f t="shared" si="3"/>
        <v>477</v>
      </c>
      <c r="AA39" s="27">
        <f t="shared" si="4"/>
        <v>217.21</v>
      </c>
    </row>
    <row r="40" spans="1:257" ht="13.5" x14ac:dyDescent="0.2">
      <c r="A40" s="59"/>
      <c r="B40" s="25">
        <v>34</v>
      </c>
      <c r="C40" s="25" t="s">
        <v>51</v>
      </c>
      <c r="D40" s="26">
        <v>0</v>
      </c>
      <c r="E40" s="27">
        <v>0</v>
      </c>
      <c r="F40" s="26">
        <v>1</v>
      </c>
      <c r="G40" s="27">
        <v>0.25</v>
      </c>
      <c r="H40" s="26">
        <v>1</v>
      </c>
      <c r="I40" s="27">
        <v>0.25</v>
      </c>
      <c r="J40" s="26">
        <v>0</v>
      </c>
      <c r="K40" s="27">
        <v>0</v>
      </c>
      <c r="L40" s="26">
        <v>3</v>
      </c>
      <c r="M40" s="27">
        <v>1.25</v>
      </c>
      <c r="N40" s="26">
        <v>3</v>
      </c>
      <c r="O40" s="27">
        <v>1.25</v>
      </c>
      <c r="P40" s="26">
        <v>1</v>
      </c>
      <c r="Q40" s="27">
        <v>5</v>
      </c>
      <c r="R40" s="26">
        <v>2</v>
      </c>
      <c r="S40" s="27">
        <v>2.21</v>
      </c>
      <c r="T40" s="26">
        <v>3</v>
      </c>
      <c r="U40" s="27">
        <v>7.21</v>
      </c>
      <c r="V40" s="26">
        <v>0</v>
      </c>
      <c r="W40" s="27">
        <v>0</v>
      </c>
      <c r="X40" s="26">
        <v>0</v>
      </c>
      <c r="Y40" s="27">
        <v>0</v>
      </c>
      <c r="Z40" s="26">
        <f t="shared" si="3"/>
        <v>7</v>
      </c>
      <c r="AA40" s="27">
        <f t="shared" si="4"/>
        <v>8.7100000000000009</v>
      </c>
    </row>
    <row r="41" spans="1:257" ht="13.5" x14ac:dyDescent="0.2">
      <c r="A41" s="59"/>
      <c r="B41" s="25">
        <v>35</v>
      </c>
      <c r="C41" s="25" t="s">
        <v>52</v>
      </c>
      <c r="D41" s="26">
        <v>72</v>
      </c>
      <c r="E41" s="27">
        <v>19.14</v>
      </c>
      <c r="F41" s="26">
        <v>662</v>
      </c>
      <c r="G41" s="27">
        <v>208.9</v>
      </c>
      <c r="H41" s="26">
        <v>734</v>
      </c>
      <c r="I41" s="27">
        <v>228.04</v>
      </c>
      <c r="J41" s="26">
        <v>196</v>
      </c>
      <c r="K41" s="27">
        <v>136.68</v>
      </c>
      <c r="L41" s="26">
        <v>1136</v>
      </c>
      <c r="M41" s="27">
        <v>363.22</v>
      </c>
      <c r="N41" s="26">
        <v>1332</v>
      </c>
      <c r="O41" s="27">
        <v>499.9</v>
      </c>
      <c r="P41" s="26">
        <v>15</v>
      </c>
      <c r="Q41" s="27">
        <v>2.72</v>
      </c>
      <c r="R41" s="26">
        <v>409</v>
      </c>
      <c r="S41" s="27">
        <v>100.58</v>
      </c>
      <c r="T41" s="26">
        <v>424</v>
      </c>
      <c r="U41" s="27">
        <v>103.3</v>
      </c>
      <c r="V41" s="26">
        <v>0</v>
      </c>
      <c r="W41" s="27">
        <v>0</v>
      </c>
      <c r="X41" s="26">
        <v>0</v>
      </c>
      <c r="Y41" s="27">
        <v>0</v>
      </c>
      <c r="Z41" s="26">
        <f t="shared" si="3"/>
        <v>2490</v>
      </c>
      <c r="AA41" s="27">
        <f t="shared" si="4"/>
        <v>831.2399999999999</v>
      </c>
    </row>
    <row r="42" spans="1:257" ht="13.5" x14ac:dyDescent="0.2">
      <c r="A42" s="59"/>
      <c r="B42" s="25">
        <v>36</v>
      </c>
      <c r="C42" s="25" t="s">
        <v>53</v>
      </c>
      <c r="D42" s="26">
        <v>0</v>
      </c>
      <c r="E42" s="27">
        <v>0</v>
      </c>
      <c r="F42" s="26">
        <v>18</v>
      </c>
      <c r="G42" s="27">
        <v>2.2999999999999998</v>
      </c>
      <c r="H42" s="26">
        <v>18</v>
      </c>
      <c r="I42" s="27">
        <v>2.2999999999999998</v>
      </c>
      <c r="J42" s="26">
        <v>38</v>
      </c>
      <c r="K42" s="27">
        <v>20.54</v>
      </c>
      <c r="L42" s="26">
        <v>16</v>
      </c>
      <c r="M42" s="27">
        <v>2.9</v>
      </c>
      <c r="N42" s="26">
        <v>54</v>
      </c>
      <c r="O42" s="27">
        <v>23.44</v>
      </c>
      <c r="P42" s="26">
        <v>0</v>
      </c>
      <c r="Q42" s="27">
        <v>0</v>
      </c>
      <c r="R42" s="26">
        <v>0</v>
      </c>
      <c r="S42" s="27">
        <v>0</v>
      </c>
      <c r="T42" s="26">
        <v>0</v>
      </c>
      <c r="U42" s="27">
        <v>0</v>
      </c>
      <c r="V42" s="26">
        <v>0</v>
      </c>
      <c r="W42" s="27">
        <v>0</v>
      </c>
      <c r="X42" s="26">
        <v>0</v>
      </c>
      <c r="Y42" s="27">
        <v>0</v>
      </c>
      <c r="Z42" s="26">
        <f t="shared" si="3"/>
        <v>72</v>
      </c>
      <c r="AA42" s="27">
        <f t="shared" si="4"/>
        <v>25.740000000000002</v>
      </c>
    </row>
    <row r="43" spans="1:257" ht="13.5" x14ac:dyDescent="0.2">
      <c r="A43" s="59"/>
      <c r="B43" s="25">
        <v>37</v>
      </c>
      <c r="C43" s="25" t="s">
        <v>54</v>
      </c>
      <c r="D43" s="26">
        <v>10</v>
      </c>
      <c r="E43" s="27">
        <v>4.88</v>
      </c>
      <c r="F43" s="26">
        <v>10761</v>
      </c>
      <c r="G43" s="27">
        <v>41.2</v>
      </c>
      <c r="H43" s="26">
        <v>10771</v>
      </c>
      <c r="I43" s="27">
        <v>46.08</v>
      </c>
      <c r="J43" s="26">
        <v>17</v>
      </c>
      <c r="K43" s="27">
        <v>11.65</v>
      </c>
      <c r="L43" s="26">
        <v>45</v>
      </c>
      <c r="M43" s="27">
        <v>17.829999999999998</v>
      </c>
      <c r="N43" s="26">
        <v>62</v>
      </c>
      <c r="O43" s="27">
        <v>29.48</v>
      </c>
      <c r="P43" s="26">
        <v>2</v>
      </c>
      <c r="Q43" s="27">
        <v>0.14000000000000001</v>
      </c>
      <c r="R43" s="26">
        <v>7</v>
      </c>
      <c r="S43" s="27">
        <v>1.9</v>
      </c>
      <c r="T43" s="26">
        <v>9</v>
      </c>
      <c r="U43" s="27">
        <v>2.04</v>
      </c>
      <c r="V43" s="26">
        <v>0</v>
      </c>
      <c r="W43" s="27">
        <v>0</v>
      </c>
      <c r="X43" s="26">
        <v>0</v>
      </c>
      <c r="Y43" s="27">
        <v>0</v>
      </c>
      <c r="Z43" s="26">
        <f t="shared" si="3"/>
        <v>10842</v>
      </c>
      <c r="AA43" s="27">
        <f t="shared" si="4"/>
        <v>77.600000000000009</v>
      </c>
    </row>
    <row r="44" spans="1:257" ht="13.5" x14ac:dyDescent="0.2">
      <c r="A44" s="59"/>
      <c r="B44" s="25">
        <v>38</v>
      </c>
      <c r="C44" s="25" t="s">
        <v>55</v>
      </c>
      <c r="D44" s="26">
        <v>0</v>
      </c>
      <c r="E44" s="27">
        <v>0</v>
      </c>
      <c r="F44" s="26">
        <v>118</v>
      </c>
      <c r="G44" s="27">
        <v>11.05</v>
      </c>
      <c r="H44" s="26">
        <v>118</v>
      </c>
      <c r="I44" s="27">
        <v>11.05</v>
      </c>
      <c r="J44" s="26">
        <v>2</v>
      </c>
      <c r="K44" s="27">
        <v>7.63</v>
      </c>
      <c r="L44" s="26">
        <v>40</v>
      </c>
      <c r="M44" s="27">
        <v>18.350000000000001</v>
      </c>
      <c r="N44" s="26">
        <v>42</v>
      </c>
      <c r="O44" s="27">
        <v>25.98</v>
      </c>
      <c r="P44" s="26">
        <v>0</v>
      </c>
      <c r="Q44" s="27">
        <v>0</v>
      </c>
      <c r="R44" s="26">
        <v>0</v>
      </c>
      <c r="S44" s="27">
        <v>0</v>
      </c>
      <c r="T44" s="26">
        <v>0</v>
      </c>
      <c r="U44" s="27">
        <v>0</v>
      </c>
      <c r="V44" s="26">
        <v>0</v>
      </c>
      <c r="W44" s="27">
        <v>0</v>
      </c>
      <c r="X44" s="26">
        <v>0</v>
      </c>
      <c r="Y44" s="27">
        <v>0</v>
      </c>
      <c r="Z44" s="26">
        <f t="shared" si="3"/>
        <v>160</v>
      </c>
      <c r="AA44" s="27">
        <f t="shared" si="4"/>
        <v>37.03</v>
      </c>
    </row>
    <row r="45" spans="1:257" ht="13.5" x14ac:dyDescent="0.2">
      <c r="A45" s="59"/>
      <c r="B45" s="25">
        <v>39</v>
      </c>
      <c r="C45" s="25" t="s">
        <v>56</v>
      </c>
      <c r="D45" s="26">
        <v>8</v>
      </c>
      <c r="E45" s="27">
        <v>0.98</v>
      </c>
      <c r="F45" s="26">
        <v>77</v>
      </c>
      <c r="G45" s="27">
        <v>5.47</v>
      </c>
      <c r="H45" s="26">
        <v>85</v>
      </c>
      <c r="I45" s="27">
        <v>6.45</v>
      </c>
      <c r="J45" s="26">
        <v>0</v>
      </c>
      <c r="K45" s="27">
        <v>0</v>
      </c>
      <c r="L45" s="26">
        <v>0</v>
      </c>
      <c r="M45" s="27">
        <v>0</v>
      </c>
      <c r="N45" s="26">
        <v>0</v>
      </c>
      <c r="O45" s="27">
        <v>0</v>
      </c>
      <c r="P45" s="26">
        <v>0</v>
      </c>
      <c r="Q45" s="27">
        <v>0</v>
      </c>
      <c r="R45" s="26">
        <v>0</v>
      </c>
      <c r="S45" s="27">
        <v>0</v>
      </c>
      <c r="T45" s="26">
        <v>0</v>
      </c>
      <c r="U45" s="27">
        <v>0</v>
      </c>
      <c r="V45" s="26">
        <v>0</v>
      </c>
      <c r="W45" s="27">
        <v>0</v>
      </c>
      <c r="X45" s="26">
        <v>0</v>
      </c>
      <c r="Y45" s="27">
        <v>0</v>
      </c>
      <c r="Z45" s="26">
        <f t="shared" si="3"/>
        <v>85</v>
      </c>
      <c r="AA45" s="27">
        <f t="shared" si="4"/>
        <v>6.45</v>
      </c>
    </row>
    <row r="46" spans="1:257" ht="13.5" x14ac:dyDescent="0.2">
      <c r="A46" s="59"/>
      <c r="B46" s="25">
        <v>40</v>
      </c>
      <c r="C46" s="25" t="s">
        <v>57</v>
      </c>
      <c r="D46" s="26">
        <v>50</v>
      </c>
      <c r="E46" s="27">
        <v>14.71</v>
      </c>
      <c r="F46" s="26">
        <v>779</v>
      </c>
      <c r="G46" s="27">
        <v>93.45</v>
      </c>
      <c r="H46" s="26">
        <v>829</v>
      </c>
      <c r="I46" s="27">
        <v>108.16</v>
      </c>
      <c r="J46" s="26">
        <v>44</v>
      </c>
      <c r="K46" s="27">
        <v>44.49</v>
      </c>
      <c r="L46" s="26">
        <v>1017</v>
      </c>
      <c r="M46" s="27">
        <v>124.89</v>
      </c>
      <c r="N46" s="26">
        <v>1061</v>
      </c>
      <c r="O46" s="27">
        <v>169.38</v>
      </c>
      <c r="P46" s="26">
        <v>18</v>
      </c>
      <c r="Q46" s="27">
        <v>3.79</v>
      </c>
      <c r="R46" s="26">
        <v>298</v>
      </c>
      <c r="S46" s="27">
        <v>61.67</v>
      </c>
      <c r="T46" s="26">
        <v>316</v>
      </c>
      <c r="U46" s="27">
        <v>65.459999999999994</v>
      </c>
      <c r="V46" s="26">
        <v>0</v>
      </c>
      <c r="W46" s="27">
        <v>0</v>
      </c>
      <c r="X46" s="26">
        <v>0</v>
      </c>
      <c r="Y46" s="27">
        <v>0</v>
      </c>
      <c r="Z46" s="26">
        <f t="shared" si="3"/>
        <v>2206</v>
      </c>
      <c r="AA46" s="27">
        <f t="shared" si="4"/>
        <v>342.99999999999994</v>
      </c>
    </row>
    <row r="47" spans="1:257" s="9" customFormat="1" ht="13.5" x14ac:dyDescent="0.2">
      <c r="A47" s="59"/>
      <c r="B47" s="11"/>
      <c r="C47" s="6" t="s">
        <v>58</v>
      </c>
      <c r="D47" s="7">
        <f>SUM(D28:D46)</f>
        <v>138809</v>
      </c>
      <c r="E47" s="8">
        <f>SUM(E28:E46)</f>
        <v>662.46</v>
      </c>
      <c r="F47" s="7">
        <f>SUM(F28:F46)</f>
        <v>208679</v>
      </c>
      <c r="G47" s="8">
        <f>SUM(G28:G46)</f>
        <v>2865.8</v>
      </c>
      <c r="H47" s="7">
        <f t="shared" ref="H47:H67" si="5">D47+F47</f>
        <v>347488</v>
      </c>
      <c r="I47" s="8">
        <f t="shared" ref="I47:I67" si="6">E47+G47</f>
        <v>3528.26</v>
      </c>
      <c r="J47" s="7">
        <f>SUM(J28:J46)</f>
        <v>1302</v>
      </c>
      <c r="K47" s="8">
        <f>SUM(K28:K46)</f>
        <v>1015.8399999999999</v>
      </c>
      <c r="L47" s="7">
        <f>SUM(L28:L46)</f>
        <v>16093</v>
      </c>
      <c r="M47" s="8">
        <f>SUM(M28:M46)</f>
        <v>3096.35</v>
      </c>
      <c r="N47" s="7">
        <f t="shared" ref="N47:N67" si="7">J47+L47</f>
        <v>17395</v>
      </c>
      <c r="O47" s="8">
        <f t="shared" ref="O47:O67" si="8">K47+M47</f>
        <v>4112.1899999999996</v>
      </c>
      <c r="P47" s="7">
        <f>SUM(P28:P46)</f>
        <v>739</v>
      </c>
      <c r="Q47" s="8">
        <f>SUM(Q28:Q46)</f>
        <v>1369.9400000000003</v>
      </c>
      <c r="R47" s="7">
        <f>SUM(R28:R46)</f>
        <v>4884</v>
      </c>
      <c r="S47" s="8">
        <f>SUM(S28:S46)</f>
        <v>1173.3200000000002</v>
      </c>
      <c r="T47" s="7">
        <f t="shared" ref="T47:T67" si="9">P47+R47</f>
        <v>5623</v>
      </c>
      <c r="U47" s="8">
        <f t="shared" ref="U47:U67" si="10">Q47+S47</f>
        <v>2543.2600000000002</v>
      </c>
      <c r="V47" s="7">
        <f>SUM(V28:V46)</f>
        <v>13</v>
      </c>
      <c r="W47" s="8">
        <f t="shared" ref="W47:AA47" si="11">SUM(W28:W46)</f>
        <v>0.11</v>
      </c>
      <c r="X47" s="7">
        <f t="shared" si="11"/>
        <v>0</v>
      </c>
      <c r="Y47" s="8">
        <f t="shared" si="11"/>
        <v>0</v>
      </c>
      <c r="Z47" s="7">
        <f t="shared" si="11"/>
        <v>370519</v>
      </c>
      <c r="AA47" s="8">
        <f t="shared" si="11"/>
        <v>10183.819999999998</v>
      </c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  <c r="IU47" s="10"/>
      <c r="IV47" s="10"/>
      <c r="IW47" s="10"/>
    </row>
    <row r="48" spans="1:257" ht="13.5" x14ac:dyDescent="0.2">
      <c r="A48" s="59"/>
      <c r="B48" s="24">
        <v>41</v>
      </c>
      <c r="C48" s="25" t="s">
        <v>59</v>
      </c>
      <c r="D48" s="26">
        <v>0</v>
      </c>
      <c r="E48" s="27">
        <v>0</v>
      </c>
      <c r="F48" s="26">
        <v>0</v>
      </c>
      <c r="G48" s="27">
        <v>0</v>
      </c>
      <c r="H48" s="26">
        <v>0</v>
      </c>
      <c r="I48" s="27">
        <v>0</v>
      </c>
      <c r="J48" s="26">
        <v>0</v>
      </c>
      <c r="K48" s="27">
        <v>0</v>
      </c>
      <c r="L48" s="26">
        <v>0</v>
      </c>
      <c r="M48" s="27">
        <v>0</v>
      </c>
      <c r="N48" s="26">
        <v>0</v>
      </c>
      <c r="O48" s="27">
        <v>0</v>
      </c>
      <c r="P48" s="26">
        <v>816</v>
      </c>
      <c r="Q48" s="27">
        <v>17.96</v>
      </c>
      <c r="R48" s="26">
        <v>0</v>
      </c>
      <c r="S48" s="27">
        <v>0</v>
      </c>
      <c r="T48" s="26">
        <v>816</v>
      </c>
      <c r="U48" s="27">
        <v>17.96</v>
      </c>
      <c r="V48" s="26">
        <v>0</v>
      </c>
      <c r="W48" s="27">
        <v>0</v>
      </c>
      <c r="X48" s="26">
        <v>0</v>
      </c>
      <c r="Y48" s="27">
        <v>0</v>
      </c>
      <c r="Z48" s="26">
        <f>H48+N48+T48+V48+X48</f>
        <v>816</v>
      </c>
      <c r="AA48" s="27">
        <f>I48+O48+U48+W48+Y48</f>
        <v>17.96</v>
      </c>
    </row>
    <row r="49" spans="1:213" ht="13.5" x14ac:dyDescent="0.2">
      <c r="A49" s="59"/>
      <c r="B49" s="24">
        <v>42</v>
      </c>
      <c r="C49" s="25" t="s">
        <v>60</v>
      </c>
      <c r="D49" s="26">
        <v>0</v>
      </c>
      <c r="E49" s="27">
        <v>0</v>
      </c>
      <c r="F49" s="26">
        <v>0</v>
      </c>
      <c r="G49" s="27">
        <v>0</v>
      </c>
      <c r="H49" s="26">
        <v>0</v>
      </c>
      <c r="I49" s="27">
        <v>0</v>
      </c>
      <c r="J49" s="26">
        <v>2269</v>
      </c>
      <c r="K49" s="27">
        <v>29.05</v>
      </c>
      <c r="L49" s="26">
        <v>0</v>
      </c>
      <c r="M49" s="27">
        <v>0</v>
      </c>
      <c r="N49" s="26">
        <v>2269</v>
      </c>
      <c r="O49" s="27">
        <v>29.05</v>
      </c>
      <c r="P49" s="26">
        <v>0</v>
      </c>
      <c r="Q49" s="27">
        <v>0</v>
      </c>
      <c r="R49" s="26">
        <v>0</v>
      </c>
      <c r="S49" s="27">
        <v>0</v>
      </c>
      <c r="T49" s="26">
        <v>0</v>
      </c>
      <c r="U49" s="27">
        <v>0</v>
      </c>
      <c r="V49" s="26">
        <v>0</v>
      </c>
      <c r="W49" s="27">
        <v>0</v>
      </c>
      <c r="X49" s="26">
        <v>0</v>
      </c>
      <c r="Y49" s="27">
        <v>0</v>
      </c>
      <c r="Z49" s="26">
        <f t="shared" ref="Z49:Z54" si="12">H49+N49+T49+V49+X49</f>
        <v>2269</v>
      </c>
      <c r="AA49" s="27">
        <f t="shared" ref="AA49:AA54" si="13">I49+O49+U49+W49+Y49</f>
        <v>29.05</v>
      </c>
    </row>
    <row r="50" spans="1:213" ht="13.5" x14ac:dyDescent="0.2">
      <c r="A50" s="59"/>
      <c r="B50" s="24">
        <v>43</v>
      </c>
      <c r="C50" s="25" t="s">
        <v>61</v>
      </c>
      <c r="D50" s="26">
        <v>1</v>
      </c>
      <c r="E50" s="27">
        <v>0.14000000000000001</v>
      </c>
      <c r="F50" s="26">
        <v>95</v>
      </c>
      <c r="G50" s="27">
        <v>3.25</v>
      </c>
      <c r="H50" s="26">
        <v>96</v>
      </c>
      <c r="I50" s="27">
        <v>3.39</v>
      </c>
      <c r="J50" s="26">
        <v>5</v>
      </c>
      <c r="K50" s="27">
        <v>1.56</v>
      </c>
      <c r="L50" s="26">
        <v>0</v>
      </c>
      <c r="M50" s="27">
        <v>0</v>
      </c>
      <c r="N50" s="26">
        <v>5</v>
      </c>
      <c r="O50" s="27">
        <v>1.56</v>
      </c>
      <c r="P50" s="26">
        <v>0</v>
      </c>
      <c r="Q50" s="27">
        <v>0</v>
      </c>
      <c r="R50" s="26">
        <v>0</v>
      </c>
      <c r="S50" s="27">
        <v>0</v>
      </c>
      <c r="T50" s="26">
        <v>0</v>
      </c>
      <c r="U50" s="27">
        <v>0</v>
      </c>
      <c r="V50" s="26">
        <v>0</v>
      </c>
      <c r="W50" s="27">
        <v>0</v>
      </c>
      <c r="X50" s="26">
        <v>0</v>
      </c>
      <c r="Y50" s="27">
        <v>0</v>
      </c>
      <c r="Z50" s="26">
        <f t="shared" si="12"/>
        <v>101</v>
      </c>
      <c r="AA50" s="27">
        <f t="shared" si="13"/>
        <v>4.95</v>
      </c>
    </row>
    <row r="51" spans="1:213" ht="13.5" x14ac:dyDescent="0.2">
      <c r="A51" s="59"/>
      <c r="B51" s="24">
        <v>44</v>
      </c>
      <c r="C51" s="25" t="s">
        <v>62</v>
      </c>
      <c r="D51" s="26">
        <v>55</v>
      </c>
      <c r="E51" s="27">
        <v>2.65</v>
      </c>
      <c r="F51" s="26">
        <v>217</v>
      </c>
      <c r="G51" s="27">
        <v>6.43</v>
      </c>
      <c r="H51" s="26">
        <v>272</v>
      </c>
      <c r="I51" s="27">
        <v>9.08</v>
      </c>
      <c r="J51" s="26">
        <v>0</v>
      </c>
      <c r="K51" s="27">
        <v>0</v>
      </c>
      <c r="L51" s="26">
        <v>46</v>
      </c>
      <c r="M51" s="27">
        <v>1.88</v>
      </c>
      <c r="N51" s="26">
        <v>46</v>
      </c>
      <c r="O51" s="27">
        <v>1.88</v>
      </c>
      <c r="P51" s="26">
        <v>0</v>
      </c>
      <c r="Q51" s="27">
        <v>0</v>
      </c>
      <c r="R51" s="26">
        <v>0</v>
      </c>
      <c r="S51" s="27">
        <v>0</v>
      </c>
      <c r="T51" s="26">
        <v>0</v>
      </c>
      <c r="U51" s="27">
        <v>0</v>
      </c>
      <c r="V51" s="26">
        <v>0</v>
      </c>
      <c r="W51" s="27">
        <v>0</v>
      </c>
      <c r="X51" s="26">
        <v>0</v>
      </c>
      <c r="Y51" s="27">
        <v>0</v>
      </c>
      <c r="Z51" s="26">
        <f t="shared" si="12"/>
        <v>318</v>
      </c>
      <c r="AA51" s="27">
        <f t="shared" si="13"/>
        <v>10.96</v>
      </c>
    </row>
    <row r="52" spans="1:213" ht="13.5" x14ac:dyDescent="0.2">
      <c r="A52" s="59"/>
      <c r="B52" s="24">
        <v>45</v>
      </c>
      <c r="C52" s="25" t="s">
        <v>63</v>
      </c>
      <c r="D52" s="26">
        <v>0</v>
      </c>
      <c r="E52" s="27">
        <v>0</v>
      </c>
      <c r="F52" s="26">
        <v>56</v>
      </c>
      <c r="G52" s="27">
        <v>7.78</v>
      </c>
      <c r="H52" s="26">
        <v>56</v>
      </c>
      <c r="I52" s="27">
        <v>7.78</v>
      </c>
      <c r="J52" s="26">
        <v>0</v>
      </c>
      <c r="K52" s="27">
        <v>0</v>
      </c>
      <c r="L52" s="26">
        <v>0</v>
      </c>
      <c r="M52" s="27">
        <v>0</v>
      </c>
      <c r="N52" s="26">
        <v>0</v>
      </c>
      <c r="O52" s="27">
        <v>0</v>
      </c>
      <c r="P52" s="26">
        <v>0</v>
      </c>
      <c r="Q52" s="27">
        <v>0</v>
      </c>
      <c r="R52" s="26">
        <v>0</v>
      </c>
      <c r="S52" s="27">
        <v>0</v>
      </c>
      <c r="T52" s="26">
        <v>0</v>
      </c>
      <c r="U52" s="27">
        <v>0</v>
      </c>
      <c r="V52" s="26">
        <v>0</v>
      </c>
      <c r="W52" s="27">
        <v>0</v>
      </c>
      <c r="X52" s="26">
        <v>0</v>
      </c>
      <c r="Y52" s="27">
        <v>0</v>
      </c>
      <c r="Z52" s="26">
        <f t="shared" si="12"/>
        <v>56</v>
      </c>
      <c r="AA52" s="27">
        <f t="shared" si="13"/>
        <v>7.78</v>
      </c>
    </row>
    <row r="53" spans="1:213" ht="13.5" x14ac:dyDescent="0.2">
      <c r="A53" s="59"/>
      <c r="B53" s="24">
        <v>46</v>
      </c>
      <c r="C53" s="25" t="s">
        <v>64</v>
      </c>
      <c r="D53" s="26">
        <v>6</v>
      </c>
      <c r="E53" s="27">
        <v>0.69</v>
      </c>
      <c r="F53" s="26">
        <v>82</v>
      </c>
      <c r="G53" s="27">
        <v>0.52</v>
      </c>
      <c r="H53" s="26">
        <v>88</v>
      </c>
      <c r="I53" s="27">
        <v>1.21</v>
      </c>
      <c r="J53" s="26">
        <v>2</v>
      </c>
      <c r="K53" s="27">
        <v>0.56000000000000005</v>
      </c>
      <c r="L53" s="26">
        <v>8</v>
      </c>
      <c r="M53" s="27">
        <v>1.73</v>
      </c>
      <c r="N53" s="26">
        <v>10</v>
      </c>
      <c r="O53" s="27">
        <v>2.29</v>
      </c>
      <c r="P53" s="26">
        <v>0</v>
      </c>
      <c r="Q53" s="27">
        <v>0</v>
      </c>
      <c r="R53" s="26">
        <v>0</v>
      </c>
      <c r="S53" s="27">
        <v>0</v>
      </c>
      <c r="T53" s="26">
        <v>0</v>
      </c>
      <c r="U53" s="27">
        <v>0</v>
      </c>
      <c r="V53" s="26">
        <v>0</v>
      </c>
      <c r="W53" s="27">
        <v>0</v>
      </c>
      <c r="X53" s="26">
        <v>0</v>
      </c>
      <c r="Y53" s="27">
        <v>0</v>
      </c>
      <c r="Z53" s="26">
        <f t="shared" si="12"/>
        <v>98</v>
      </c>
      <c r="AA53" s="27">
        <f t="shared" si="13"/>
        <v>3.5</v>
      </c>
    </row>
    <row r="54" spans="1:213" ht="13.5" x14ac:dyDescent="0.2">
      <c r="A54" s="59"/>
      <c r="B54" s="24">
        <v>47</v>
      </c>
      <c r="C54" s="25" t="s">
        <v>65</v>
      </c>
      <c r="D54" s="26">
        <v>0</v>
      </c>
      <c r="E54" s="27">
        <v>0</v>
      </c>
      <c r="F54" s="26">
        <v>0</v>
      </c>
      <c r="G54" s="27">
        <v>0</v>
      </c>
      <c r="H54" s="26">
        <v>0</v>
      </c>
      <c r="I54" s="27">
        <v>0</v>
      </c>
      <c r="J54" s="26">
        <v>30</v>
      </c>
      <c r="K54" s="27">
        <v>5</v>
      </c>
      <c r="L54" s="26">
        <v>118</v>
      </c>
      <c r="M54" s="27">
        <v>9.67</v>
      </c>
      <c r="N54" s="26">
        <v>148</v>
      </c>
      <c r="O54" s="27">
        <v>14.67</v>
      </c>
      <c r="P54" s="26">
        <v>12</v>
      </c>
      <c r="Q54" s="27">
        <v>2.2799999999999998</v>
      </c>
      <c r="R54" s="26">
        <v>14</v>
      </c>
      <c r="S54" s="27">
        <v>0.64</v>
      </c>
      <c r="T54" s="26">
        <v>26</v>
      </c>
      <c r="U54" s="27">
        <v>2.92</v>
      </c>
      <c r="V54" s="26">
        <v>0</v>
      </c>
      <c r="W54" s="27">
        <v>0</v>
      </c>
      <c r="X54" s="26">
        <v>0</v>
      </c>
      <c r="Y54" s="27">
        <v>0</v>
      </c>
      <c r="Z54" s="26">
        <f t="shared" si="12"/>
        <v>174</v>
      </c>
      <c r="AA54" s="27">
        <f t="shared" si="13"/>
        <v>17.59</v>
      </c>
    </row>
    <row r="55" spans="1:213" s="10" customFormat="1" ht="13.5" x14ac:dyDescent="0.2">
      <c r="A55" s="59"/>
      <c r="B55" s="11"/>
      <c r="C55" s="6" t="s">
        <v>66</v>
      </c>
      <c r="D55" s="7">
        <f>SUM(D48:D54)</f>
        <v>62</v>
      </c>
      <c r="E55" s="8">
        <f>SUM(E48:E54)</f>
        <v>3.48</v>
      </c>
      <c r="F55" s="7">
        <f>SUM(F48:F54)</f>
        <v>450</v>
      </c>
      <c r="G55" s="8">
        <f>SUM(G48:G54)</f>
        <v>17.98</v>
      </c>
      <c r="H55" s="7">
        <f t="shared" si="5"/>
        <v>512</v>
      </c>
      <c r="I55" s="8">
        <f t="shared" si="6"/>
        <v>21.46</v>
      </c>
      <c r="J55" s="7">
        <f>SUM(J48:J54)</f>
        <v>2306</v>
      </c>
      <c r="K55" s="8">
        <f>SUM(K48:K54)</f>
        <v>36.17</v>
      </c>
      <c r="L55" s="7">
        <f>SUM(L48:L54)</f>
        <v>172</v>
      </c>
      <c r="M55" s="8">
        <f>SUM(M48:M54)</f>
        <v>13.28</v>
      </c>
      <c r="N55" s="7">
        <f t="shared" si="7"/>
        <v>2478</v>
      </c>
      <c r="O55" s="8">
        <f t="shared" si="8"/>
        <v>49.45</v>
      </c>
      <c r="P55" s="7">
        <f>SUM(P48:P54)</f>
        <v>828</v>
      </c>
      <c r="Q55" s="8">
        <f>SUM(Q48:Q54)</f>
        <v>20.240000000000002</v>
      </c>
      <c r="R55" s="7">
        <f>SUM(R48:R54)</f>
        <v>14</v>
      </c>
      <c r="S55" s="8">
        <f>SUM(S48:S54)</f>
        <v>0.64</v>
      </c>
      <c r="T55" s="7">
        <f t="shared" si="9"/>
        <v>842</v>
      </c>
      <c r="U55" s="8">
        <f t="shared" si="10"/>
        <v>20.880000000000003</v>
      </c>
      <c r="V55" s="7">
        <f>SUM(V48:V54)</f>
        <v>0</v>
      </c>
      <c r="W55" s="8">
        <f t="shared" ref="W55:AA55" si="14">SUM(W48:W54)</f>
        <v>0</v>
      </c>
      <c r="X55" s="7">
        <f t="shared" si="14"/>
        <v>0</v>
      </c>
      <c r="Y55" s="8">
        <f t="shared" si="14"/>
        <v>0</v>
      </c>
      <c r="Z55" s="7">
        <f t="shared" si="14"/>
        <v>3832</v>
      </c>
      <c r="AA55" s="8">
        <f t="shared" si="14"/>
        <v>91.79</v>
      </c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</row>
    <row r="56" spans="1:213" ht="13.5" x14ac:dyDescent="0.2">
      <c r="A56" s="59"/>
      <c r="B56" s="24">
        <v>48</v>
      </c>
      <c r="C56" s="25" t="s">
        <v>67</v>
      </c>
      <c r="D56" s="26">
        <v>8680</v>
      </c>
      <c r="E56" s="27">
        <v>116.57</v>
      </c>
      <c r="F56" s="26">
        <v>52980</v>
      </c>
      <c r="G56" s="27">
        <v>342.5</v>
      </c>
      <c r="H56" s="26">
        <v>61660</v>
      </c>
      <c r="I56" s="27">
        <v>459.07</v>
      </c>
      <c r="J56" s="26">
        <v>8</v>
      </c>
      <c r="K56" s="27">
        <v>2.48</v>
      </c>
      <c r="L56" s="26">
        <v>117</v>
      </c>
      <c r="M56" s="27">
        <v>23.86</v>
      </c>
      <c r="N56" s="26">
        <v>125</v>
      </c>
      <c r="O56" s="27">
        <v>26.34</v>
      </c>
      <c r="P56" s="26">
        <v>8</v>
      </c>
      <c r="Q56" s="27">
        <v>1.79</v>
      </c>
      <c r="R56" s="26">
        <v>1768</v>
      </c>
      <c r="S56" s="27">
        <v>9.5399999999999991</v>
      </c>
      <c r="T56" s="26">
        <v>1776</v>
      </c>
      <c r="U56" s="27">
        <v>11.33</v>
      </c>
      <c r="V56" s="26">
        <v>0</v>
      </c>
      <c r="W56" s="27">
        <v>0</v>
      </c>
      <c r="X56" s="26">
        <v>0</v>
      </c>
      <c r="Y56" s="27">
        <v>0</v>
      </c>
      <c r="Z56" s="26">
        <f>H56+N56+T56+V56+X56</f>
        <v>63561</v>
      </c>
      <c r="AA56" s="27">
        <f>I56+O56+U56+W56+Y56</f>
        <v>496.73999999999995</v>
      </c>
    </row>
    <row r="57" spans="1:213" s="10" customFormat="1" ht="13.5" x14ac:dyDescent="0.2">
      <c r="A57" s="59"/>
      <c r="B57" s="6"/>
      <c r="C57" s="6" t="s">
        <v>68</v>
      </c>
      <c r="D57" s="7">
        <f>SUM(D56:D56)</f>
        <v>8680</v>
      </c>
      <c r="E57" s="8">
        <f>SUM(E56:E56)</f>
        <v>116.57</v>
      </c>
      <c r="F57" s="7">
        <f>SUM(F56:F56)</f>
        <v>52980</v>
      </c>
      <c r="G57" s="8">
        <f>SUM(G56:G56)</f>
        <v>342.5</v>
      </c>
      <c r="H57" s="7">
        <f t="shared" si="5"/>
        <v>61660</v>
      </c>
      <c r="I57" s="8">
        <f t="shared" si="6"/>
        <v>459.07</v>
      </c>
      <c r="J57" s="7">
        <f>SUM(J56:J56)</f>
        <v>8</v>
      </c>
      <c r="K57" s="8">
        <f>SUM(K56:K56)</f>
        <v>2.48</v>
      </c>
      <c r="L57" s="7">
        <f>SUM(L56:L56)</f>
        <v>117</v>
      </c>
      <c r="M57" s="8">
        <f>SUM(M56:M56)</f>
        <v>23.86</v>
      </c>
      <c r="N57" s="7">
        <f t="shared" si="7"/>
        <v>125</v>
      </c>
      <c r="O57" s="8">
        <f t="shared" si="8"/>
        <v>26.34</v>
      </c>
      <c r="P57" s="7">
        <f>SUM(P56:P56)</f>
        <v>8</v>
      </c>
      <c r="Q57" s="8">
        <f>SUM(Q56:Q56)</f>
        <v>1.79</v>
      </c>
      <c r="R57" s="7">
        <f>SUM(R56:R56)</f>
        <v>1768</v>
      </c>
      <c r="S57" s="8">
        <f>SUM(S56:S56)</f>
        <v>9.5399999999999991</v>
      </c>
      <c r="T57" s="7">
        <f t="shared" si="9"/>
        <v>1776</v>
      </c>
      <c r="U57" s="8">
        <f t="shared" si="10"/>
        <v>11.329999999999998</v>
      </c>
      <c r="V57" s="7">
        <f>V56</f>
        <v>0</v>
      </c>
      <c r="W57" s="8">
        <f t="shared" ref="W57:AA57" si="15">W56</f>
        <v>0</v>
      </c>
      <c r="X57" s="7">
        <f t="shared" si="15"/>
        <v>0</v>
      </c>
      <c r="Y57" s="8">
        <f t="shared" si="15"/>
        <v>0</v>
      </c>
      <c r="Z57" s="7">
        <f t="shared" si="15"/>
        <v>63561</v>
      </c>
      <c r="AA57" s="8">
        <f t="shared" si="15"/>
        <v>496.73999999999995</v>
      </c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</row>
    <row r="58" spans="1:213" s="10" customFormat="1" ht="13.5" x14ac:dyDescent="0.2">
      <c r="A58" s="59"/>
      <c r="B58" s="25">
        <v>49</v>
      </c>
      <c r="C58" s="25" t="s">
        <v>69</v>
      </c>
      <c r="D58" s="26">
        <v>278</v>
      </c>
      <c r="E58" s="27">
        <v>23.49</v>
      </c>
      <c r="F58" s="26">
        <v>3760</v>
      </c>
      <c r="G58" s="27">
        <v>196.07</v>
      </c>
      <c r="H58" s="26">
        <v>4038</v>
      </c>
      <c r="I58" s="27">
        <v>219.56</v>
      </c>
      <c r="J58" s="26">
        <v>9</v>
      </c>
      <c r="K58" s="27">
        <v>1.17</v>
      </c>
      <c r="L58" s="26">
        <v>700</v>
      </c>
      <c r="M58" s="27">
        <v>69.900000000000006</v>
      </c>
      <c r="N58" s="26">
        <v>709</v>
      </c>
      <c r="O58" s="27">
        <v>71.069999999999993</v>
      </c>
      <c r="P58" s="26">
        <v>0</v>
      </c>
      <c r="Q58" s="27">
        <v>0</v>
      </c>
      <c r="R58" s="26">
        <v>16</v>
      </c>
      <c r="S58" s="27">
        <v>1.8</v>
      </c>
      <c r="T58" s="26">
        <v>16</v>
      </c>
      <c r="U58" s="27">
        <v>1.8</v>
      </c>
      <c r="V58" s="26">
        <v>0</v>
      </c>
      <c r="W58" s="27">
        <v>0</v>
      </c>
      <c r="X58" s="26">
        <v>0</v>
      </c>
      <c r="Y58" s="27">
        <v>0</v>
      </c>
      <c r="Z58" s="26">
        <f>H58+N58+T58+V58+X58</f>
        <v>4763</v>
      </c>
      <c r="AA58" s="27">
        <f>I58+O58+U58+W58+Y58</f>
        <v>292.43</v>
      </c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</row>
    <row r="59" spans="1:213" s="10" customFormat="1" ht="13.5" x14ac:dyDescent="0.2">
      <c r="A59" s="59"/>
      <c r="B59" s="25">
        <v>50</v>
      </c>
      <c r="C59" s="25" t="s">
        <v>70</v>
      </c>
      <c r="D59" s="26">
        <v>21</v>
      </c>
      <c r="E59" s="27">
        <v>1.24</v>
      </c>
      <c r="F59" s="26">
        <v>1544</v>
      </c>
      <c r="G59" s="27">
        <v>39.33</v>
      </c>
      <c r="H59" s="26">
        <v>1565</v>
      </c>
      <c r="I59" s="27">
        <v>40.57</v>
      </c>
      <c r="J59" s="26">
        <v>3</v>
      </c>
      <c r="K59" s="27">
        <v>0.31</v>
      </c>
      <c r="L59" s="26">
        <v>1540</v>
      </c>
      <c r="M59" s="27">
        <v>101.15</v>
      </c>
      <c r="N59" s="26">
        <v>1543</v>
      </c>
      <c r="O59" s="27">
        <v>101.46</v>
      </c>
      <c r="P59" s="26">
        <v>2</v>
      </c>
      <c r="Q59" s="27">
        <v>6.28</v>
      </c>
      <c r="R59" s="26">
        <v>19</v>
      </c>
      <c r="S59" s="27">
        <v>1.99</v>
      </c>
      <c r="T59" s="26">
        <v>21</v>
      </c>
      <c r="U59" s="27">
        <v>8.27</v>
      </c>
      <c r="V59" s="26">
        <v>0</v>
      </c>
      <c r="W59" s="27">
        <v>0</v>
      </c>
      <c r="X59" s="26">
        <v>0</v>
      </c>
      <c r="Y59" s="27">
        <v>0</v>
      </c>
      <c r="Z59" s="26">
        <f t="shared" ref="Z59:Z65" si="16">H59+N59+T59+V59+X59</f>
        <v>3129</v>
      </c>
      <c r="AA59" s="27">
        <f t="shared" ref="AA59:AA65" si="17">I59+O59+U59+W59+Y59</f>
        <v>150.30000000000001</v>
      </c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</row>
    <row r="60" spans="1:213" s="10" customFormat="1" ht="13.5" x14ac:dyDescent="0.2">
      <c r="A60" s="59"/>
      <c r="B60" s="25">
        <v>51</v>
      </c>
      <c r="C60" s="25" t="s">
        <v>71</v>
      </c>
      <c r="D60" s="26">
        <v>16255</v>
      </c>
      <c r="E60" s="27">
        <v>43.18</v>
      </c>
      <c r="F60" s="26">
        <v>28681</v>
      </c>
      <c r="G60" s="27">
        <v>69</v>
      </c>
      <c r="H60" s="26">
        <v>44936</v>
      </c>
      <c r="I60" s="27">
        <v>112.18</v>
      </c>
      <c r="J60" s="26">
        <v>0</v>
      </c>
      <c r="K60" s="27">
        <v>0</v>
      </c>
      <c r="L60" s="26">
        <v>0</v>
      </c>
      <c r="M60" s="27">
        <v>0</v>
      </c>
      <c r="N60" s="26">
        <v>0</v>
      </c>
      <c r="O60" s="27">
        <v>0</v>
      </c>
      <c r="P60" s="26">
        <v>0</v>
      </c>
      <c r="Q60" s="27">
        <v>0</v>
      </c>
      <c r="R60" s="26">
        <v>0</v>
      </c>
      <c r="S60" s="27">
        <v>0</v>
      </c>
      <c r="T60" s="26">
        <v>0</v>
      </c>
      <c r="U60" s="27">
        <v>0</v>
      </c>
      <c r="V60" s="26">
        <v>0</v>
      </c>
      <c r="W60" s="27">
        <v>0</v>
      </c>
      <c r="X60" s="26">
        <v>0</v>
      </c>
      <c r="Y60" s="27">
        <v>0</v>
      </c>
      <c r="Z60" s="26">
        <f t="shared" si="16"/>
        <v>44936</v>
      </c>
      <c r="AA60" s="27">
        <f t="shared" si="17"/>
        <v>112.18</v>
      </c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</row>
    <row r="61" spans="1:213" s="10" customFormat="1" ht="13.5" x14ac:dyDescent="0.2">
      <c r="A61" s="59"/>
      <c r="B61" s="25">
        <v>52</v>
      </c>
      <c r="C61" s="25" t="s">
        <v>72</v>
      </c>
      <c r="D61" s="26">
        <v>0</v>
      </c>
      <c r="E61" s="27">
        <v>0</v>
      </c>
      <c r="F61" s="26">
        <v>0</v>
      </c>
      <c r="G61" s="27">
        <v>0</v>
      </c>
      <c r="H61" s="26">
        <v>0</v>
      </c>
      <c r="I61" s="27">
        <v>0</v>
      </c>
      <c r="J61" s="26">
        <v>0</v>
      </c>
      <c r="K61" s="27">
        <v>0</v>
      </c>
      <c r="L61" s="26">
        <v>0</v>
      </c>
      <c r="M61" s="27">
        <v>0</v>
      </c>
      <c r="N61" s="26">
        <v>0</v>
      </c>
      <c r="O61" s="27">
        <v>0</v>
      </c>
      <c r="P61" s="26">
        <v>0</v>
      </c>
      <c r="Q61" s="27">
        <v>0</v>
      </c>
      <c r="R61" s="26">
        <v>0</v>
      </c>
      <c r="S61" s="27">
        <v>0</v>
      </c>
      <c r="T61" s="26">
        <v>0</v>
      </c>
      <c r="U61" s="27">
        <v>0</v>
      </c>
      <c r="V61" s="26">
        <v>0</v>
      </c>
      <c r="W61" s="27">
        <v>0</v>
      </c>
      <c r="X61" s="26">
        <v>2970</v>
      </c>
      <c r="Y61" s="27">
        <v>4.84</v>
      </c>
      <c r="Z61" s="26">
        <f t="shared" si="16"/>
        <v>2970</v>
      </c>
      <c r="AA61" s="27">
        <f t="shared" si="17"/>
        <v>4.84</v>
      </c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</row>
    <row r="62" spans="1:213" s="10" customFormat="1" ht="13.5" x14ac:dyDescent="0.2">
      <c r="A62" s="59"/>
      <c r="B62" s="25">
        <v>53</v>
      </c>
      <c r="C62" s="25" t="s">
        <v>73</v>
      </c>
      <c r="D62" s="26">
        <v>0</v>
      </c>
      <c r="E62" s="27">
        <v>0</v>
      </c>
      <c r="F62" s="26">
        <v>1277</v>
      </c>
      <c r="G62" s="27">
        <v>16.29</v>
      </c>
      <c r="H62" s="26">
        <v>1277</v>
      </c>
      <c r="I62" s="27">
        <v>16.29</v>
      </c>
      <c r="J62" s="26">
        <v>0</v>
      </c>
      <c r="K62" s="27">
        <v>0</v>
      </c>
      <c r="L62" s="26">
        <v>1</v>
      </c>
      <c r="M62" s="27">
        <v>0.06</v>
      </c>
      <c r="N62" s="26">
        <v>1</v>
      </c>
      <c r="O62" s="27">
        <v>0.06</v>
      </c>
      <c r="P62" s="26">
        <v>0</v>
      </c>
      <c r="Q62" s="27">
        <v>0</v>
      </c>
      <c r="R62" s="26">
        <v>0</v>
      </c>
      <c r="S62" s="27">
        <v>0</v>
      </c>
      <c r="T62" s="26">
        <v>0</v>
      </c>
      <c r="U62" s="27">
        <v>0</v>
      </c>
      <c r="V62" s="26">
        <v>0</v>
      </c>
      <c r="W62" s="27">
        <v>0</v>
      </c>
      <c r="X62" s="26">
        <v>0</v>
      </c>
      <c r="Y62" s="27">
        <v>0</v>
      </c>
      <c r="Z62" s="26">
        <f t="shared" si="16"/>
        <v>1278</v>
      </c>
      <c r="AA62" s="27">
        <f t="shared" si="17"/>
        <v>16.349999999999998</v>
      </c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</row>
    <row r="63" spans="1:213" s="10" customFormat="1" ht="13.5" x14ac:dyDescent="0.2">
      <c r="A63" s="59"/>
      <c r="B63" s="25">
        <v>54</v>
      </c>
      <c r="C63" s="25" t="s">
        <v>74</v>
      </c>
      <c r="D63" s="26">
        <v>0</v>
      </c>
      <c r="E63" s="27">
        <v>0</v>
      </c>
      <c r="F63" s="26">
        <v>21</v>
      </c>
      <c r="G63" s="27">
        <v>0.08</v>
      </c>
      <c r="H63" s="26">
        <v>21</v>
      </c>
      <c r="I63" s="27">
        <v>0.08</v>
      </c>
      <c r="J63" s="26">
        <v>0</v>
      </c>
      <c r="K63" s="27">
        <v>0</v>
      </c>
      <c r="L63" s="26">
        <v>0</v>
      </c>
      <c r="M63" s="27">
        <v>0</v>
      </c>
      <c r="N63" s="26">
        <v>0</v>
      </c>
      <c r="O63" s="27">
        <v>0</v>
      </c>
      <c r="P63" s="26">
        <v>0</v>
      </c>
      <c r="Q63" s="27">
        <v>0</v>
      </c>
      <c r="R63" s="26">
        <v>0</v>
      </c>
      <c r="S63" s="27">
        <v>0</v>
      </c>
      <c r="T63" s="26">
        <v>0</v>
      </c>
      <c r="U63" s="27">
        <v>0</v>
      </c>
      <c r="V63" s="26">
        <v>0</v>
      </c>
      <c r="W63" s="27">
        <v>0</v>
      </c>
      <c r="X63" s="26">
        <v>0</v>
      </c>
      <c r="Y63" s="27">
        <v>0</v>
      </c>
      <c r="Z63" s="26">
        <f t="shared" si="16"/>
        <v>21</v>
      </c>
      <c r="AA63" s="27">
        <f t="shared" si="17"/>
        <v>0.08</v>
      </c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</row>
    <row r="64" spans="1:213" s="10" customFormat="1" ht="13.5" x14ac:dyDescent="0.2">
      <c r="A64" s="59"/>
      <c r="B64" s="25">
        <v>55</v>
      </c>
      <c r="C64" s="25" t="s">
        <v>75</v>
      </c>
      <c r="D64" s="26">
        <v>81</v>
      </c>
      <c r="E64" s="27">
        <v>2.34</v>
      </c>
      <c r="F64" s="26">
        <v>8209</v>
      </c>
      <c r="G64" s="27">
        <v>29.62</v>
      </c>
      <c r="H64" s="26">
        <v>8290</v>
      </c>
      <c r="I64" s="27">
        <v>31.96</v>
      </c>
      <c r="J64" s="26">
        <v>1</v>
      </c>
      <c r="K64" s="27">
        <v>0.26</v>
      </c>
      <c r="L64" s="26">
        <v>0</v>
      </c>
      <c r="M64" s="27">
        <v>0</v>
      </c>
      <c r="N64" s="26">
        <v>1</v>
      </c>
      <c r="O64" s="27">
        <v>0.26</v>
      </c>
      <c r="P64" s="26">
        <v>0</v>
      </c>
      <c r="Q64" s="27">
        <v>0</v>
      </c>
      <c r="R64" s="26">
        <v>0</v>
      </c>
      <c r="S64" s="27">
        <v>0</v>
      </c>
      <c r="T64" s="26">
        <v>0</v>
      </c>
      <c r="U64" s="27">
        <v>0</v>
      </c>
      <c r="V64" s="26">
        <v>0</v>
      </c>
      <c r="W64" s="27">
        <v>0</v>
      </c>
      <c r="X64" s="26">
        <v>0</v>
      </c>
      <c r="Y64" s="27">
        <v>0</v>
      </c>
      <c r="Z64" s="26">
        <f t="shared" si="16"/>
        <v>8291</v>
      </c>
      <c r="AA64" s="27">
        <f t="shared" si="17"/>
        <v>32.22</v>
      </c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</row>
    <row r="65" spans="1:213" s="10" customFormat="1" ht="13.5" x14ac:dyDescent="0.2">
      <c r="A65" s="59"/>
      <c r="B65" s="25">
        <v>56</v>
      </c>
      <c r="C65" s="25" t="s">
        <v>76</v>
      </c>
      <c r="D65" s="26">
        <v>2292</v>
      </c>
      <c r="E65" s="27">
        <v>12.35</v>
      </c>
      <c r="F65" s="26">
        <v>7332</v>
      </c>
      <c r="G65" s="27">
        <v>28.66</v>
      </c>
      <c r="H65" s="26">
        <v>9624</v>
      </c>
      <c r="I65" s="27">
        <v>41.01</v>
      </c>
      <c r="J65" s="26">
        <v>0</v>
      </c>
      <c r="K65" s="27">
        <v>0</v>
      </c>
      <c r="L65" s="26">
        <v>0</v>
      </c>
      <c r="M65" s="27">
        <v>0</v>
      </c>
      <c r="N65" s="26">
        <v>0</v>
      </c>
      <c r="O65" s="27">
        <v>0</v>
      </c>
      <c r="P65" s="26">
        <v>0</v>
      </c>
      <c r="Q65" s="27">
        <v>0</v>
      </c>
      <c r="R65" s="26">
        <v>0</v>
      </c>
      <c r="S65" s="27">
        <v>0</v>
      </c>
      <c r="T65" s="26">
        <v>0</v>
      </c>
      <c r="U65" s="27">
        <v>0</v>
      </c>
      <c r="V65" s="26">
        <v>0</v>
      </c>
      <c r="W65" s="27">
        <v>0</v>
      </c>
      <c r="X65" s="26">
        <v>0</v>
      </c>
      <c r="Y65" s="27">
        <v>0</v>
      </c>
      <c r="Z65" s="26">
        <f t="shared" si="16"/>
        <v>9624</v>
      </c>
      <c r="AA65" s="27">
        <f t="shared" si="17"/>
        <v>41.01</v>
      </c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</row>
    <row r="66" spans="1:213" s="10" customFormat="1" ht="13.5" x14ac:dyDescent="0.2">
      <c r="A66" s="59"/>
      <c r="B66" s="6"/>
      <c r="C66" s="6" t="s">
        <v>77</v>
      </c>
      <c r="D66" s="7">
        <f>SUM(D58:D65)</f>
        <v>18927</v>
      </c>
      <c r="E66" s="8">
        <f>SUM(E58:E65)</f>
        <v>82.6</v>
      </c>
      <c r="F66" s="7">
        <f>SUM(F58:F65)</f>
        <v>50824</v>
      </c>
      <c r="G66" s="8">
        <f>SUM(G58:G65)</f>
        <v>379.05</v>
      </c>
      <c r="H66" s="7">
        <f>D66+F66</f>
        <v>69751</v>
      </c>
      <c r="I66" s="8">
        <f>E66+G66</f>
        <v>461.65</v>
      </c>
      <c r="J66" s="7">
        <f>SUM(J58:J65)</f>
        <v>13</v>
      </c>
      <c r="K66" s="8">
        <f>SUM(K58:K65)</f>
        <v>1.74</v>
      </c>
      <c r="L66" s="7">
        <f>SUM(L58:L65)</f>
        <v>2241</v>
      </c>
      <c r="M66" s="8">
        <f>SUM(M58:M65)</f>
        <v>171.11</v>
      </c>
      <c r="N66" s="7">
        <f>J66+L66</f>
        <v>2254</v>
      </c>
      <c r="O66" s="8">
        <f>K66+M66</f>
        <v>172.85000000000002</v>
      </c>
      <c r="P66" s="7">
        <f>SUM(P58:P65)</f>
        <v>2</v>
      </c>
      <c r="Q66" s="8">
        <f>SUM(Q58:Q65)</f>
        <v>6.28</v>
      </c>
      <c r="R66" s="7">
        <f>SUM(R58:R65)</f>
        <v>35</v>
      </c>
      <c r="S66" s="8">
        <f>SUM(S58:S65)</f>
        <v>3.79</v>
      </c>
      <c r="T66" s="7">
        <f>P66+R66</f>
        <v>37</v>
      </c>
      <c r="U66" s="8">
        <f>Q66+S66</f>
        <v>10.07</v>
      </c>
      <c r="V66" s="7">
        <f>SUM(V58:V65)</f>
        <v>0</v>
      </c>
      <c r="W66" s="8">
        <f t="shared" ref="W66:AA66" si="18">SUM(W58:W65)</f>
        <v>0</v>
      </c>
      <c r="X66" s="7">
        <f t="shared" si="18"/>
        <v>2970</v>
      </c>
      <c r="Y66" s="8">
        <f t="shared" si="18"/>
        <v>4.84</v>
      </c>
      <c r="Z66" s="7">
        <f t="shared" si="18"/>
        <v>75012</v>
      </c>
      <c r="AA66" s="8">
        <f t="shared" si="18"/>
        <v>649.4100000000002</v>
      </c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</row>
    <row r="67" spans="1:213" s="10" customFormat="1" ht="13.5" x14ac:dyDescent="0.2">
      <c r="A67" s="59"/>
      <c r="B67" s="6"/>
      <c r="C67" s="6" t="s">
        <v>78</v>
      </c>
      <c r="D67" s="7">
        <f>SUM(D57,D55,D47,D27,D66)</f>
        <v>188290</v>
      </c>
      <c r="E67" s="8">
        <f>SUM(E57,E55,E47,E27,E66)</f>
        <v>1992.0399999999997</v>
      </c>
      <c r="F67" s="7">
        <f>SUM(F57,F55,F47,F27,F66)</f>
        <v>474483</v>
      </c>
      <c r="G67" s="8">
        <f>SUM(G57,G55,G47,G27,G66)</f>
        <v>8889.98</v>
      </c>
      <c r="H67" s="34">
        <f t="shared" si="5"/>
        <v>662773</v>
      </c>
      <c r="I67" s="8">
        <f t="shared" si="6"/>
        <v>10882.019999999999</v>
      </c>
      <c r="J67" s="7">
        <f>SUM(J57,J55,J47,J27,J66)</f>
        <v>15075</v>
      </c>
      <c r="K67" s="8">
        <f>SUM(K57,K55,K47,K27,K66)</f>
        <v>3023.0099999999998</v>
      </c>
      <c r="L67" s="7">
        <f>SUM(L57,L55,L47,L27,L66)</f>
        <v>53781</v>
      </c>
      <c r="M67" s="8">
        <f>SUM(M57,M55,M47,M27,M66)</f>
        <v>7804.19</v>
      </c>
      <c r="N67" s="34">
        <f t="shared" si="7"/>
        <v>68856</v>
      </c>
      <c r="O67" s="8">
        <f t="shared" si="8"/>
        <v>10827.199999999999</v>
      </c>
      <c r="P67" s="7">
        <f>SUM(P57,P55,P47,P27,P66)</f>
        <v>1842</v>
      </c>
      <c r="Q67" s="8">
        <f>SUM(Q57,Q55,Q47,Q27,Q66)</f>
        <v>1957.2000000000003</v>
      </c>
      <c r="R67" s="7">
        <f>SUM(R57,R55,R47,R27,R66)</f>
        <v>7746</v>
      </c>
      <c r="S67" s="8">
        <f>SUM(S57,S55,S47,S27,S66)</f>
        <v>3255.4000000000005</v>
      </c>
      <c r="T67" s="34">
        <f t="shared" si="9"/>
        <v>9588</v>
      </c>
      <c r="U67" s="8">
        <f t="shared" si="10"/>
        <v>5212.6000000000004</v>
      </c>
      <c r="V67" s="7">
        <f t="shared" ref="V67:AA67" si="19">SUM(V57,V55,V47,V27,V66)</f>
        <v>36</v>
      </c>
      <c r="W67" s="8">
        <f t="shared" si="19"/>
        <v>9.0399999999999991</v>
      </c>
      <c r="X67" s="7">
        <f t="shared" si="19"/>
        <v>3402</v>
      </c>
      <c r="Y67" s="8">
        <f t="shared" si="19"/>
        <v>27.31</v>
      </c>
      <c r="Z67" s="7">
        <f t="shared" si="19"/>
        <v>744655</v>
      </c>
      <c r="AA67" s="8">
        <f t="shared" si="19"/>
        <v>26958.169999999995</v>
      </c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</row>
    <row r="68" spans="1:213" x14ac:dyDescent="0.2">
      <c r="B68" s="2"/>
      <c r="C68" s="2"/>
      <c r="D68" s="28"/>
      <c r="E68" s="29"/>
      <c r="F68" s="28"/>
      <c r="G68" s="30"/>
      <c r="H68" s="28"/>
      <c r="I68" s="29"/>
    </row>
    <row r="69" spans="1:213" x14ac:dyDescent="0.2">
      <c r="B69" s="2"/>
      <c r="C69" s="2"/>
      <c r="D69" s="28"/>
      <c r="E69" s="29"/>
      <c r="F69" s="28"/>
      <c r="G69" s="30"/>
      <c r="H69" s="28"/>
      <c r="I69" s="29"/>
    </row>
  </sheetData>
  <sheetProtection selectLockedCells="1" selectUnlockedCells="1"/>
  <mergeCells count="20">
    <mergeCell ref="A3:A67"/>
    <mergeCell ref="D3:I3"/>
    <mergeCell ref="J3:O3"/>
    <mergeCell ref="P3:U3"/>
    <mergeCell ref="B2:I2"/>
    <mergeCell ref="B4:B5"/>
    <mergeCell ref="C4:C5"/>
    <mergeCell ref="D4:E4"/>
    <mergeCell ref="F4:G4"/>
    <mergeCell ref="H4:I4"/>
    <mergeCell ref="T4:U4"/>
    <mergeCell ref="V3:W4"/>
    <mergeCell ref="X3:Y4"/>
    <mergeCell ref="Z3:AA4"/>
    <mergeCell ref="Y2:Z2"/>
    <mergeCell ref="J4:K4"/>
    <mergeCell ref="L4:M4"/>
    <mergeCell ref="N4:O4"/>
    <mergeCell ref="P4:Q4"/>
    <mergeCell ref="R4:S4"/>
  </mergeCells>
  <printOptions horizontalCentered="1" verticalCentered="1"/>
  <pageMargins left="0" right="0" top="0.15" bottom="0.15" header="0.51180555555555596" footer="0.51180555555555596"/>
  <pageSetup paperSize="9" scale="51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30"/>
  <sheetViews>
    <sheetView view="pageBreakPreview" zoomScale="70" zoomScaleNormal="100" zoomScaleSheetLayoutView="70" workbookViewId="0">
      <selection activeCell="E19" sqref="E19"/>
    </sheetView>
  </sheetViews>
  <sheetFormatPr defaultRowHeight="12.75" x14ac:dyDescent="0.2"/>
  <cols>
    <col min="1" max="1" width="5.28515625" style="47" customWidth="1"/>
    <col min="2" max="2" width="5.85546875" style="1" customWidth="1"/>
    <col min="3" max="3" width="28.5703125" style="1" customWidth="1"/>
    <col min="4" max="4" width="10.7109375" style="32" customWidth="1"/>
    <col min="5" max="5" width="12.28515625" style="32" customWidth="1"/>
    <col min="6" max="6" width="11" style="32" customWidth="1"/>
    <col min="7" max="7" width="11.7109375" style="32" customWidth="1"/>
    <col min="8" max="8" width="12.28515625" style="32" customWidth="1"/>
    <col min="9" max="10" width="10.7109375" style="33" customWidth="1"/>
    <col min="11" max="11" width="11.7109375" style="32" customWidth="1"/>
    <col min="12" max="12" width="11.85546875" style="32" customWidth="1"/>
    <col min="13" max="13" width="10.7109375" style="32" customWidth="1"/>
    <col min="14" max="14" width="12" style="32" customWidth="1"/>
    <col min="15" max="15" width="11.7109375" style="32" customWidth="1"/>
    <col min="16" max="16" width="13.5703125" style="33" customWidth="1"/>
    <col min="17" max="18" width="11.7109375" style="33" customWidth="1"/>
    <col min="19" max="19" width="11.7109375" style="32" customWidth="1"/>
    <col min="20" max="226" width="9.140625" style="2" customWidth="1"/>
    <col min="227" max="227" width="9.140625" style="1" customWidth="1"/>
    <col min="228" max="16384" width="9.140625" style="1"/>
  </cols>
  <sheetData>
    <row r="1" spans="1:257" s="10" customFormat="1" ht="22.35" customHeight="1" x14ac:dyDescent="0.25">
      <c r="A1" s="46"/>
      <c r="B1" s="3" t="s">
        <v>79</v>
      </c>
      <c r="C1" s="9"/>
      <c r="D1" s="5" t="s">
        <v>80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</row>
    <row r="2" spans="1:257" s="10" customFormat="1" ht="18.75" customHeight="1" x14ac:dyDescent="0.25">
      <c r="A2" s="46"/>
      <c r="B2" s="62" t="s">
        <v>81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57" t="s">
        <v>3</v>
      </c>
      <c r="Q2" s="57"/>
      <c r="R2" s="57"/>
      <c r="S2" s="57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</row>
    <row r="3" spans="1:257" s="20" customFormat="1" ht="14.25" customHeight="1" x14ac:dyDescent="0.2">
      <c r="A3" s="59" t="s">
        <v>110</v>
      </c>
      <c r="B3" s="61" t="s">
        <v>82</v>
      </c>
      <c r="C3" s="61" t="s">
        <v>11</v>
      </c>
      <c r="D3" s="58" t="s">
        <v>83</v>
      </c>
      <c r="E3" s="58"/>
      <c r="F3" s="58"/>
      <c r="G3" s="58"/>
      <c r="H3" s="58" t="s">
        <v>84</v>
      </c>
      <c r="I3" s="58"/>
      <c r="J3" s="58"/>
      <c r="K3" s="58"/>
      <c r="L3" s="58" t="s">
        <v>85</v>
      </c>
      <c r="M3" s="58"/>
      <c r="N3" s="58"/>
      <c r="O3" s="58"/>
      <c r="P3" s="58" t="s">
        <v>86</v>
      </c>
      <c r="Q3" s="58"/>
      <c r="R3" s="58"/>
      <c r="S3" s="58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  <c r="HR3" s="19"/>
    </row>
    <row r="4" spans="1:257" s="21" customFormat="1" ht="14.85" customHeight="1" x14ac:dyDescent="0.2">
      <c r="A4" s="59"/>
      <c r="B4" s="61"/>
      <c r="C4" s="61"/>
      <c r="D4" s="18" t="s">
        <v>87</v>
      </c>
      <c r="E4" s="18" t="s">
        <v>88</v>
      </c>
      <c r="F4" s="18" t="s">
        <v>89</v>
      </c>
      <c r="G4" s="18" t="s">
        <v>90</v>
      </c>
      <c r="H4" s="18" t="s">
        <v>87</v>
      </c>
      <c r="I4" s="18" t="s">
        <v>88</v>
      </c>
      <c r="J4" s="18" t="s">
        <v>89</v>
      </c>
      <c r="K4" s="18" t="s">
        <v>90</v>
      </c>
      <c r="L4" s="18" t="s">
        <v>87</v>
      </c>
      <c r="M4" s="18" t="s">
        <v>88</v>
      </c>
      <c r="N4" s="18" t="s">
        <v>89</v>
      </c>
      <c r="O4" s="18" t="s">
        <v>90</v>
      </c>
      <c r="P4" s="18" t="s">
        <v>87</v>
      </c>
      <c r="Q4" s="18" t="s">
        <v>88</v>
      </c>
      <c r="R4" s="18" t="s">
        <v>89</v>
      </c>
      <c r="S4" s="18" t="s">
        <v>90</v>
      </c>
      <c r="HS4" s="22"/>
      <c r="HT4" s="22"/>
      <c r="HU4" s="22"/>
      <c r="HV4" s="22"/>
      <c r="HW4" s="22"/>
      <c r="HX4" s="22"/>
      <c r="HY4" s="22"/>
      <c r="HZ4" s="22"/>
      <c r="IA4" s="22"/>
      <c r="IB4" s="22"/>
      <c r="IC4" s="22"/>
      <c r="ID4" s="22"/>
      <c r="IE4" s="22"/>
      <c r="IF4" s="22"/>
      <c r="IG4" s="22"/>
      <c r="IH4" s="22"/>
      <c r="II4" s="22"/>
      <c r="IJ4" s="22"/>
      <c r="IK4" s="22"/>
      <c r="IL4" s="22"/>
      <c r="IM4" s="22"/>
      <c r="IN4" s="22"/>
      <c r="IO4" s="22"/>
      <c r="IP4" s="22"/>
      <c r="IQ4" s="22"/>
      <c r="IR4" s="22"/>
      <c r="IS4" s="22"/>
      <c r="IT4" s="22"/>
      <c r="IU4" s="22"/>
      <c r="IV4" s="22"/>
      <c r="IW4" s="22"/>
    </row>
    <row r="5" spans="1:257" s="16" customFormat="1" ht="12" customHeight="1" x14ac:dyDescent="0.2">
      <c r="A5" s="59"/>
      <c r="B5" s="25">
        <v>1</v>
      </c>
      <c r="C5" s="25" t="s">
        <v>17</v>
      </c>
      <c r="D5" s="27">
        <v>0</v>
      </c>
      <c r="E5" s="27">
        <v>0</v>
      </c>
      <c r="F5" s="27">
        <v>0</v>
      </c>
      <c r="G5" s="27">
        <f>IF(D5=0,0,E5/D5%)</f>
        <v>0</v>
      </c>
      <c r="H5" s="27">
        <v>0</v>
      </c>
      <c r="I5" s="27">
        <v>0</v>
      </c>
      <c r="J5" s="27">
        <v>0</v>
      </c>
      <c r="K5" s="27">
        <f>IF(H5=0,0,I5/H5%)</f>
        <v>0</v>
      </c>
      <c r="L5" s="27">
        <v>0</v>
      </c>
      <c r="M5" s="27">
        <v>0</v>
      </c>
      <c r="N5" s="27">
        <v>0</v>
      </c>
      <c r="O5" s="27">
        <f>IF(L5=0,0,M5/L5%)</f>
        <v>0</v>
      </c>
      <c r="P5" s="27">
        <f>D5+H5+L5</f>
        <v>0</v>
      </c>
      <c r="Q5" s="27">
        <f>E5+I5+M5</f>
        <v>0</v>
      </c>
      <c r="R5" s="27">
        <f>F5+J5+N5</f>
        <v>0</v>
      </c>
      <c r="S5" s="27">
        <f>IF(P5=0,0,Q5/P5%)</f>
        <v>0</v>
      </c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</row>
    <row r="6" spans="1:257" ht="12" customHeight="1" x14ac:dyDescent="0.2">
      <c r="A6" s="59"/>
      <c r="B6" s="25">
        <v>2</v>
      </c>
      <c r="C6" s="25" t="s">
        <v>18</v>
      </c>
      <c r="D6" s="27">
        <v>0</v>
      </c>
      <c r="E6" s="27">
        <v>0</v>
      </c>
      <c r="F6" s="27">
        <v>0</v>
      </c>
      <c r="G6" s="27">
        <f t="shared" ref="G6:G66" si="0">IF(D6=0,0,E6/D6%)</f>
        <v>0</v>
      </c>
      <c r="H6" s="27">
        <v>0</v>
      </c>
      <c r="I6" s="27">
        <v>0</v>
      </c>
      <c r="J6" s="27">
        <v>0</v>
      </c>
      <c r="K6" s="27">
        <f t="shared" ref="K6:K66" si="1">IF(H6=0,0,I6/H6%)</f>
        <v>0</v>
      </c>
      <c r="L6" s="27">
        <v>0</v>
      </c>
      <c r="M6" s="27">
        <v>0</v>
      </c>
      <c r="N6" s="27">
        <v>0</v>
      </c>
      <c r="O6" s="27">
        <f t="shared" ref="O6:O66" si="2">IF(L6=0,0,M6/L6%)</f>
        <v>0</v>
      </c>
      <c r="P6" s="27">
        <f t="shared" ref="P6:P25" si="3">D6+H6+L6</f>
        <v>0</v>
      </c>
      <c r="Q6" s="27">
        <f t="shared" ref="Q6:Q25" si="4">E6+I6+M6</f>
        <v>0</v>
      </c>
      <c r="R6" s="27">
        <f t="shared" ref="R6:R25" si="5">F6+J6+N6</f>
        <v>0</v>
      </c>
      <c r="S6" s="27">
        <f t="shared" ref="S6:S66" si="6">IF(P6=0,0,Q6/P6%)</f>
        <v>0</v>
      </c>
    </row>
    <row r="7" spans="1:257" ht="13.5" x14ac:dyDescent="0.2">
      <c r="A7" s="59"/>
      <c r="B7" s="25">
        <v>3</v>
      </c>
      <c r="C7" s="25" t="s">
        <v>19</v>
      </c>
      <c r="D7" s="27">
        <v>32.25</v>
      </c>
      <c r="E7" s="27">
        <v>11.83</v>
      </c>
      <c r="F7" s="27">
        <v>20</v>
      </c>
      <c r="G7" s="27">
        <f t="shared" si="0"/>
        <v>36.68217054263566</v>
      </c>
      <c r="H7" s="27">
        <v>114.32</v>
      </c>
      <c r="I7" s="27">
        <v>23.5</v>
      </c>
      <c r="J7" s="27">
        <v>91</v>
      </c>
      <c r="K7" s="27">
        <f t="shared" si="1"/>
        <v>20.556333100069978</v>
      </c>
      <c r="L7" s="27">
        <v>15.16</v>
      </c>
      <c r="M7" s="27">
        <v>7.11</v>
      </c>
      <c r="N7" s="27">
        <v>8</v>
      </c>
      <c r="O7" s="27">
        <f t="shared" si="2"/>
        <v>46.899736147757253</v>
      </c>
      <c r="P7" s="27">
        <f t="shared" si="3"/>
        <v>161.72999999999999</v>
      </c>
      <c r="Q7" s="27">
        <f t="shared" si="4"/>
        <v>42.44</v>
      </c>
      <c r="R7" s="27">
        <f t="shared" si="5"/>
        <v>119</v>
      </c>
      <c r="S7" s="27">
        <f t="shared" si="6"/>
        <v>26.241266308044271</v>
      </c>
    </row>
    <row r="8" spans="1:257" ht="13.5" x14ac:dyDescent="0.2">
      <c r="A8" s="59"/>
      <c r="B8" s="25">
        <v>4</v>
      </c>
      <c r="C8" s="25" t="s">
        <v>20</v>
      </c>
      <c r="D8" s="27">
        <v>61.87</v>
      </c>
      <c r="E8" s="27">
        <v>49.72</v>
      </c>
      <c r="F8" s="27">
        <v>12</v>
      </c>
      <c r="G8" s="27">
        <f t="shared" si="0"/>
        <v>80.362049458542103</v>
      </c>
      <c r="H8" s="27">
        <v>138.94999999999999</v>
      </c>
      <c r="I8" s="27">
        <v>110.58</v>
      </c>
      <c r="J8" s="27">
        <v>28</v>
      </c>
      <c r="K8" s="27">
        <f t="shared" si="1"/>
        <v>79.582583663188203</v>
      </c>
      <c r="L8" s="27">
        <v>54.07</v>
      </c>
      <c r="M8" s="27">
        <v>43.48</v>
      </c>
      <c r="N8" s="27">
        <v>11</v>
      </c>
      <c r="O8" s="27">
        <f t="shared" si="2"/>
        <v>80.41427778805253</v>
      </c>
      <c r="P8" s="27">
        <f t="shared" si="3"/>
        <v>254.89</v>
      </c>
      <c r="Q8" s="27">
        <f t="shared" si="4"/>
        <v>203.78</v>
      </c>
      <c r="R8" s="27">
        <f t="shared" si="5"/>
        <v>51</v>
      </c>
      <c r="S8" s="27">
        <f t="shared" si="6"/>
        <v>79.948212954607882</v>
      </c>
    </row>
    <row r="9" spans="1:257" ht="13.5" x14ac:dyDescent="0.2">
      <c r="A9" s="59"/>
      <c r="B9" s="25">
        <v>5</v>
      </c>
      <c r="C9" s="25" t="s">
        <v>21</v>
      </c>
      <c r="D9" s="27">
        <v>0</v>
      </c>
      <c r="E9" s="27">
        <v>0.12</v>
      </c>
      <c r="F9" s="27">
        <v>0</v>
      </c>
      <c r="G9" s="27">
        <f t="shared" si="0"/>
        <v>0</v>
      </c>
      <c r="H9" s="27">
        <v>0</v>
      </c>
      <c r="I9" s="27">
        <v>0</v>
      </c>
      <c r="J9" s="27">
        <v>0</v>
      </c>
      <c r="K9" s="27">
        <f t="shared" si="1"/>
        <v>0</v>
      </c>
      <c r="L9" s="27">
        <v>0</v>
      </c>
      <c r="M9" s="27">
        <v>0</v>
      </c>
      <c r="N9" s="27">
        <v>0</v>
      </c>
      <c r="O9" s="27">
        <f t="shared" si="2"/>
        <v>0</v>
      </c>
      <c r="P9" s="27">
        <f t="shared" si="3"/>
        <v>0</v>
      </c>
      <c r="Q9" s="27">
        <f t="shared" si="4"/>
        <v>0.12</v>
      </c>
      <c r="R9" s="27">
        <f t="shared" si="5"/>
        <v>0</v>
      </c>
      <c r="S9" s="27">
        <f t="shared" si="6"/>
        <v>0</v>
      </c>
    </row>
    <row r="10" spans="1:257" ht="13.5" x14ac:dyDescent="0.2">
      <c r="A10" s="59"/>
      <c r="B10" s="25">
        <v>6</v>
      </c>
      <c r="C10" s="25" t="s">
        <v>22</v>
      </c>
      <c r="D10" s="27">
        <v>38.33</v>
      </c>
      <c r="E10" s="27">
        <v>27.59</v>
      </c>
      <c r="F10" s="27">
        <v>11</v>
      </c>
      <c r="G10" s="27">
        <f t="shared" si="0"/>
        <v>71.980172188886002</v>
      </c>
      <c r="H10" s="27">
        <v>98.33</v>
      </c>
      <c r="I10" s="27">
        <v>15.34</v>
      </c>
      <c r="J10" s="27">
        <v>83</v>
      </c>
      <c r="K10" s="27">
        <f t="shared" si="1"/>
        <v>15.600528831485814</v>
      </c>
      <c r="L10" s="27">
        <v>38.15</v>
      </c>
      <c r="M10" s="27">
        <v>33.869999999999997</v>
      </c>
      <c r="N10" s="27">
        <v>4</v>
      </c>
      <c r="O10" s="27">
        <f t="shared" si="2"/>
        <v>88.781127129750971</v>
      </c>
      <c r="P10" s="27">
        <f t="shared" si="3"/>
        <v>174.81</v>
      </c>
      <c r="Q10" s="27">
        <f t="shared" si="4"/>
        <v>76.8</v>
      </c>
      <c r="R10" s="27">
        <f t="shared" si="5"/>
        <v>98</v>
      </c>
      <c r="S10" s="27">
        <f t="shared" si="6"/>
        <v>43.933413420284879</v>
      </c>
    </row>
    <row r="11" spans="1:257" ht="13.5" x14ac:dyDescent="0.2">
      <c r="A11" s="59"/>
      <c r="B11" s="25">
        <v>7</v>
      </c>
      <c r="C11" s="25" t="s">
        <v>23</v>
      </c>
      <c r="D11" s="27">
        <v>177.24</v>
      </c>
      <c r="E11" s="27">
        <v>122.62</v>
      </c>
      <c r="F11" s="27">
        <v>55</v>
      </c>
      <c r="G11" s="27">
        <f t="shared" si="0"/>
        <v>69.183028661701641</v>
      </c>
      <c r="H11" s="27">
        <v>386.56</v>
      </c>
      <c r="I11" s="27">
        <v>110.22</v>
      </c>
      <c r="J11" s="27">
        <v>276</v>
      </c>
      <c r="K11" s="27">
        <f t="shared" si="1"/>
        <v>28.513038079470196</v>
      </c>
      <c r="L11" s="27">
        <v>62.32</v>
      </c>
      <c r="M11" s="27">
        <v>33.15</v>
      </c>
      <c r="N11" s="27">
        <v>29</v>
      </c>
      <c r="O11" s="27">
        <f t="shared" si="2"/>
        <v>53.193196405648266</v>
      </c>
      <c r="P11" s="27">
        <f t="shared" si="3"/>
        <v>626.12</v>
      </c>
      <c r="Q11" s="27">
        <f t="shared" si="4"/>
        <v>265.99</v>
      </c>
      <c r="R11" s="27">
        <f t="shared" si="5"/>
        <v>360</v>
      </c>
      <c r="S11" s="27">
        <f t="shared" si="6"/>
        <v>42.482271768989975</v>
      </c>
    </row>
    <row r="12" spans="1:257" ht="13.5" x14ac:dyDescent="0.2">
      <c r="A12" s="59"/>
      <c r="B12" s="25">
        <v>8</v>
      </c>
      <c r="C12" s="25" t="s">
        <v>24</v>
      </c>
      <c r="D12" s="27">
        <v>0</v>
      </c>
      <c r="E12" s="27">
        <v>0</v>
      </c>
      <c r="F12" s="27">
        <v>0</v>
      </c>
      <c r="G12" s="27">
        <f t="shared" si="0"/>
        <v>0</v>
      </c>
      <c r="H12" s="27">
        <v>0</v>
      </c>
      <c r="I12" s="27">
        <v>0</v>
      </c>
      <c r="J12" s="27">
        <v>0</v>
      </c>
      <c r="K12" s="27">
        <f t="shared" si="1"/>
        <v>0</v>
      </c>
      <c r="L12" s="27">
        <v>0</v>
      </c>
      <c r="M12" s="27">
        <v>0</v>
      </c>
      <c r="N12" s="27">
        <v>0</v>
      </c>
      <c r="O12" s="27">
        <f t="shared" si="2"/>
        <v>0</v>
      </c>
      <c r="P12" s="27">
        <f t="shared" si="3"/>
        <v>0</v>
      </c>
      <c r="Q12" s="27">
        <f t="shared" si="4"/>
        <v>0</v>
      </c>
      <c r="R12" s="27">
        <f t="shared" si="5"/>
        <v>0</v>
      </c>
      <c r="S12" s="27">
        <f t="shared" si="6"/>
        <v>0</v>
      </c>
    </row>
    <row r="13" spans="1:257" ht="13.5" x14ac:dyDescent="0.2">
      <c r="A13" s="59"/>
      <c r="B13" s="25">
        <v>9</v>
      </c>
      <c r="C13" s="25" t="s">
        <v>25</v>
      </c>
      <c r="D13" s="27">
        <v>0</v>
      </c>
      <c r="E13" s="27">
        <v>0</v>
      </c>
      <c r="F13" s="27">
        <v>0</v>
      </c>
      <c r="G13" s="27">
        <f t="shared" si="0"/>
        <v>0</v>
      </c>
      <c r="H13" s="27">
        <v>0</v>
      </c>
      <c r="I13" s="27">
        <v>0</v>
      </c>
      <c r="J13" s="27">
        <v>0</v>
      </c>
      <c r="K13" s="27">
        <f t="shared" si="1"/>
        <v>0</v>
      </c>
      <c r="L13" s="27">
        <v>0</v>
      </c>
      <c r="M13" s="27">
        <v>0</v>
      </c>
      <c r="N13" s="27">
        <v>0</v>
      </c>
      <c r="O13" s="27">
        <f t="shared" si="2"/>
        <v>0</v>
      </c>
      <c r="P13" s="27">
        <f t="shared" si="3"/>
        <v>0</v>
      </c>
      <c r="Q13" s="27">
        <f t="shared" si="4"/>
        <v>0</v>
      </c>
      <c r="R13" s="27">
        <f t="shared" si="5"/>
        <v>0</v>
      </c>
      <c r="S13" s="27">
        <f t="shared" si="6"/>
        <v>0</v>
      </c>
    </row>
    <row r="14" spans="1:257" ht="13.5" x14ac:dyDescent="0.2">
      <c r="A14" s="59"/>
      <c r="B14" s="25">
        <v>10</v>
      </c>
      <c r="C14" s="48" t="s">
        <v>26</v>
      </c>
      <c r="D14" s="27">
        <v>36.19</v>
      </c>
      <c r="E14" s="27">
        <v>8.0299999999999994</v>
      </c>
      <c r="F14" s="27">
        <v>28</v>
      </c>
      <c r="G14" s="27">
        <f t="shared" si="0"/>
        <v>22.188449848024316</v>
      </c>
      <c r="H14" s="27">
        <v>81.05</v>
      </c>
      <c r="I14" s="27">
        <v>13.28</v>
      </c>
      <c r="J14" s="27">
        <v>68</v>
      </c>
      <c r="K14" s="27">
        <f t="shared" si="1"/>
        <v>16.384947563232572</v>
      </c>
      <c r="L14" s="27">
        <v>23.54</v>
      </c>
      <c r="M14" s="27">
        <v>11.71</v>
      </c>
      <c r="N14" s="27">
        <v>12</v>
      </c>
      <c r="O14" s="27">
        <f t="shared" si="2"/>
        <v>49.745114698385727</v>
      </c>
      <c r="P14" s="27">
        <f t="shared" si="3"/>
        <v>140.78</v>
      </c>
      <c r="Q14" s="27">
        <f t="shared" si="4"/>
        <v>33.019999999999996</v>
      </c>
      <c r="R14" s="27">
        <f t="shared" si="5"/>
        <v>108</v>
      </c>
      <c r="S14" s="27">
        <f t="shared" si="6"/>
        <v>23.455036226736752</v>
      </c>
    </row>
    <row r="15" spans="1:257" ht="13.5" x14ac:dyDescent="0.2">
      <c r="A15" s="59"/>
      <c r="B15" s="25">
        <v>11</v>
      </c>
      <c r="C15" s="25" t="s">
        <v>27</v>
      </c>
      <c r="D15" s="27">
        <v>0</v>
      </c>
      <c r="E15" s="27">
        <v>0.14444199999999999</v>
      </c>
      <c r="F15" s="27">
        <v>0</v>
      </c>
      <c r="G15" s="27">
        <f t="shared" si="0"/>
        <v>0</v>
      </c>
      <c r="H15" s="27">
        <v>0</v>
      </c>
      <c r="I15" s="27">
        <v>0.3977</v>
      </c>
      <c r="J15" s="27">
        <v>0</v>
      </c>
      <c r="K15" s="27">
        <f t="shared" si="1"/>
        <v>0</v>
      </c>
      <c r="L15" s="27">
        <v>0</v>
      </c>
      <c r="M15" s="27">
        <v>0.18837999999999999</v>
      </c>
      <c r="N15" s="27">
        <v>0</v>
      </c>
      <c r="O15" s="27">
        <f t="shared" si="2"/>
        <v>0</v>
      </c>
      <c r="P15" s="27">
        <f t="shared" si="3"/>
        <v>0</v>
      </c>
      <c r="Q15" s="27">
        <f t="shared" si="4"/>
        <v>0.730522</v>
      </c>
      <c r="R15" s="27">
        <f t="shared" si="5"/>
        <v>0</v>
      </c>
      <c r="S15" s="27">
        <f t="shared" si="6"/>
        <v>0</v>
      </c>
    </row>
    <row r="16" spans="1:257" ht="13.5" x14ac:dyDescent="0.2">
      <c r="A16" s="59"/>
      <c r="B16" s="25">
        <v>12</v>
      </c>
      <c r="C16" s="25" t="s">
        <v>28</v>
      </c>
      <c r="D16" s="27">
        <v>0</v>
      </c>
      <c r="E16" s="27">
        <v>0</v>
      </c>
      <c r="F16" s="27">
        <v>0</v>
      </c>
      <c r="G16" s="27">
        <f t="shared" si="0"/>
        <v>0</v>
      </c>
      <c r="H16" s="27">
        <v>0</v>
      </c>
      <c r="I16" s="27">
        <v>0</v>
      </c>
      <c r="J16" s="27">
        <v>0</v>
      </c>
      <c r="K16" s="27">
        <f t="shared" si="1"/>
        <v>0</v>
      </c>
      <c r="L16" s="27">
        <v>0</v>
      </c>
      <c r="M16" s="27">
        <v>0</v>
      </c>
      <c r="N16" s="27">
        <v>0</v>
      </c>
      <c r="O16" s="27">
        <f t="shared" si="2"/>
        <v>0</v>
      </c>
      <c r="P16" s="27">
        <f t="shared" si="3"/>
        <v>0</v>
      </c>
      <c r="Q16" s="27">
        <f t="shared" si="4"/>
        <v>0</v>
      </c>
      <c r="R16" s="27">
        <f t="shared" si="5"/>
        <v>0</v>
      </c>
      <c r="S16" s="27">
        <f t="shared" si="6"/>
        <v>0</v>
      </c>
    </row>
    <row r="17" spans="1:257" ht="13.5" x14ac:dyDescent="0.2">
      <c r="A17" s="59"/>
      <c r="B17" s="25">
        <v>13</v>
      </c>
      <c r="C17" s="25" t="s">
        <v>29</v>
      </c>
      <c r="D17" s="27">
        <v>1.36</v>
      </c>
      <c r="E17" s="27">
        <v>0.78100000000000003</v>
      </c>
      <c r="F17" s="27">
        <v>1</v>
      </c>
      <c r="G17" s="27">
        <f t="shared" si="0"/>
        <v>57.42647058823529</v>
      </c>
      <c r="H17" s="27">
        <v>17.11</v>
      </c>
      <c r="I17" s="27">
        <v>8</v>
      </c>
      <c r="J17" s="27">
        <v>9</v>
      </c>
      <c r="K17" s="27">
        <f t="shared" si="1"/>
        <v>46.756282875511396</v>
      </c>
      <c r="L17" s="27">
        <v>8.41</v>
      </c>
      <c r="M17" s="27">
        <v>8.07</v>
      </c>
      <c r="N17" s="27">
        <v>0</v>
      </c>
      <c r="O17" s="27">
        <f t="shared" si="2"/>
        <v>95.957193816884654</v>
      </c>
      <c r="P17" s="27">
        <f t="shared" si="3"/>
        <v>26.88</v>
      </c>
      <c r="Q17" s="27">
        <f t="shared" si="4"/>
        <v>16.850999999999999</v>
      </c>
      <c r="R17" s="27">
        <f t="shared" si="5"/>
        <v>10</v>
      </c>
      <c r="S17" s="27">
        <f t="shared" si="6"/>
        <v>62.689732142857146</v>
      </c>
    </row>
    <row r="18" spans="1:257" ht="13.5" x14ac:dyDescent="0.2">
      <c r="A18" s="59"/>
      <c r="B18" s="25">
        <v>14</v>
      </c>
      <c r="C18" s="25" t="s">
        <v>30</v>
      </c>
      <c r="D18" s="27">
        <v>1187.72</v>
      </c>
      <c r="E18" s="27">
        <v>415.63</v>
      </c>
      <c r="F18" s="27">
        <v>772</v>
      </c>
      <c r="G18" s="27">
        <f t="shared" si="0"/>
        <v>34.993937965176976</v>
      </c>
      <c r="H18" s="27">
        <v>10777.73</v>
      </c>
      <c r="I18" s="27">
        <v>3850.32</v>
      </c>
      <c r="J18" s="27">
        <v>6927</v>
      </c>
      <c r="K18" s="27">
        <f t="shared" si="1"/>
        <v>35.724776924268845</v>
      </c>
      <c r="L18" s="27">
        <v>9305.1</v>
      </c>
      <c r="M18" s="27">
        <v>3374.86</v>
      </c>
      <c r="N18" s="27">
        <v>5930</v>
      </c>
      <c r="O18" s="27">
        <f t="shared" si="2"/>
        <v>36.26892779228595</v>
      </c>
      <c r="P18" s="27">
        <f t="shared" si="3"/>
        <v>21270.55</v>
      </c>
      <c r="Q18" s="27">
        <f t="shared" si="4"/>
        <v>7640.8099999999995</v>
      </c>
      <c r="R18" s="27">
        <f t="shared" si="5"/>
        <v>13629</v>
      </c>
      <c r="S18" s="27">
        <f t="shared" si="6"/>
        <v>35.922014240346392</v>
      </c>
    </row>
    <row r="19" spans="1:257" ht="13.5" x14ac:dyDescent="0.2">
      <c r="A19" s="59"/>
      <c r="B19" s="25">
        <v>15</v>
      </c>
      <c r="C19" s="25" t="s">
        <v>31</v>
      </c>
      <c r="D19" s="27">
        <v>0</v>
      </c>
      <c r="E19" s="27">
        <v>0</v>
      </c>
      <c r="F19" s="27">
        <v>0</v>
      </c>
      <c r="G19" s="27">
        <f t="shared" si="0"/>
        <v>0</v>
      </c>
      <c r="H19" s="27">
        <v>0</v>
      </c>
      <c r="I19" s="27">
        <v>0</v>
      </c>
      <c r="J19" s="27">
        <v>0</v>
      </c>
      <c r="K19" s="27">
        <f t="shared" si="1"/>
        <v>0</v>
      </c>
      <c r="L19" s="27">
        <v>0</v>
      </c>
      <c r="M19" s="27">
        <v>0</v>
      </c>
      <c r="N19" s="27">
        <v>0</v>
      </c>
      <c r="O19" s="27">
        <f t="shared" si="2"/>
        <v>0</v>
      </c>
      <c r="P19" s="27">
        <f t="shared" si="3"/>
        <v>0</v>
      </c>
      <c r="Q19" s="27">
        <f t="shared" si="4"/>
        <v>0</v>
      </c>
      <c r="R19" s="27">
        <f t="shared" si="5"/>
        <v>0</v>
      </c>
      <c r="S19" s="27">
        <f t="shared" si="6"/>
        <v>0</v>
      </c>
    </row>
    <row r="20" spans="1:257" ht="13.5" x14ac:dyDescent="0.2">
      <c r="A20" s="59"/>
      <c r="B20" s="25">
        <v>16</v>
      </c>
      <c r="C20" s="25" t="s">
        <v>32</v>
      </c>
      <c r="D20" s="27">
        <v>0</v>
      </c>
      <c r="E20" s="27">
        <v>0</v>
      </c>
      <c r="F20" s="27">
        <v>0</v>
      </c>
      <c r="G20" s="27">
        <f t="shared" si="0"/>
        <v>0</v>
      </c>
      <c r="H20" s="27">
        <v>0</v>
      </c>
      <c r="I20" s="27">
        <v>0</v>
      </c>
      <c r="J20" s="27">
        <v>0</v>
      </c>
      <c r="K20" s="27">
        <f t="shared" si="1"/>
        <v>0</v>
      </c>
      <c r="L20" s="27">
        <v>0</v>
      </c>
      <c r="M20" s="27">
        <v>0</v>
      </c>
      <c r="N20" s="27">
        <v>0</v>
      </c>
      <c r="O20" s="27">
        <f t="shared" si="2"/>
        <v>0</v>
      </c>
      <c r="P20" s="27">
        <f t="shared" si="3"/>
        <v>0</v>
      </c>
      <c r="Q20" s="27">
        <f t="shared" si="4"/>
        <v>0</v>
      </c>
      <c r="R20" s="27">
        <f t="shared" si="5"/>
        <v>0</v>
      </c>
      <c r="S20" s="27">
        <f t="shared" si="6"/>
        <v>0</v>
      </c>
    </row>
    <row r="21" spans="1:257" ht="13.5" x14ac:dyDescent="0.2">
      <c r="A21" s="59"/>
      <c r="B21" s="25">
        <v>17</v>
      </c>
      <c r="C21" s="25" t="s">
        <v>33</v>
      </c>
      <c r="D21" s="27">
        <v>0</v>
      </c>
      <c r="E21" s="27">
        <v>0</v>
      </c>
      <c r="F21" s="27">
        <v>0</v>
      </c>
      <c r="G21" s="27">
        <f t="shared" si="0"/>
        <v>0</v>
      </c>
      <c r="H21" s="27">
        <v>0</v>
      </c>
      <c r="I21" s="27">
        <v>0</v>
      </c>
      <c r="J21" s="27">
        <v>0</v>
      </c>
      <c r="K21" s="27">
        <f t="shared" si="1"/>
        <v>0</v>
      </c>
      <c r="L21" s="27">
        <v>0</v>
      </c>
      <c r="M21" s="27">
        <v>0</v>
      </c>
      <c r="N21" s="27">
        <v>0</v>
      </c>
      <c r="O21" s="27">
        <f t="shared" si="2"/>
        <v>0</v>
      </c>
      <c r="P21" s="27">
        <f t="shared" si="3"/>
        <v>0</v>
      </c>
      <c r="Q21" s="27">
        <f t="shared" si="4"/>
        <v>0</v>
      </c>
      <c r="R21" s="27">
        <f t="shared" si="5"/>
        <v>0</v>
      </c>
      <c r="S21" s="27">
        <f t="shared" si="6"/>
        <v>0</v>
      </c>
    </row>
    <row r="22" spans="1:257" ht="13.5" x14ac:dyDescent="0.2">
      <c r="A22" s="59"/>
      <c r="B22" s="25">
        <v>18</v>
      </c>
      <c r="C22" s="25" t="s">
        <v>34</v>
      </c>
      <c r="D22" s="27">
        <v>29.69</v>
      </c>
      <c r="E22" s="27">
        <v>3.895</v>
      </c>
      <c r="F22" s="27">
        <v>26</v>
      </c>
      <c r="G22" s="27">
        <f t="shared" si="0"/>
        <v>13.118895250926238</v>
      </c>
      <c r="H22" s="27">
        <v>146.36000000000001</v>
      </c>
      <c r="I22" s="27">
        <v>28.361000000000001</v>
      </c>
      <c r="J22" s="27">
        <v>118</v>
      </c>
      <c r="K22" s="27">
        <f t="shared" si="1"/>
        <v>19.377562175457772</v>
      </c>
      <c r="L22" s="27">
        <v>72.459999999999994</v>
      </c>
      <c r="M22" s="27">
        <v>5.532</v>
      </c>
      <c r="N22" s="27">
        <v>67</v>
      </c>
      <c r="O22" s="27">
        <f t="shared" si="2"/>
        <v>7.6345569969638429</v>
      </c>
      <c r="P22" s="27">
        <f t="shared" si="3"/>
        <v>248.51</v>
      </c>
      <c r="Q22" s="27">
        <f t="shared" si="4"/>
        <v>37.787999999999997</v>
      </c>
      <c r="R22" s="27">
        <f t="shared" si="5"/>
        <v>211</v>
      </c>
      <c r="S22" s="27">
        <f t="shared" si="6"/>
        <v>15.205826727294674</v>
      </c>
    </row>
    <row r="23" spans="1:257" ht="13.5" x14ac:dyDescent="0.2">
      <c r="A23" s="59"/>
      <c r="B23" s="25">
        <v>19</v>
      </c>
      <c r="C23" s="25" t="s">
        <v>35</v>
      </c>
      <c r="D23" s="27">
        <v>29.43</v>
      </c>
      <c r="E23" s="27">
        <v>8.39</v>
      </c>
      <c r="F23" s="27">
        <v>21</v>
      </c>
      <c r="G23" s="27">
        <f t="shared" si="0"/>
        <v>28.508324838600068</v>
      </c>
      <c r="H23" s="27">
        <v>129.22999999999999</v>
      </c>
      <c r="I23" s="27">
        <v>93.55</v>
      </c>
      <c r="J23" s="27">
        <v>36</v>
      </c>
      <c r="K23" s="27">
        <f t="shared" si="1"/>
        <v>72.390311847094324</v>
      </c>
      <c r="L23" s="27">
        <v>24.52</v>
      </c>
      <c r="M23" s="27">
        <v>6.33</v>
      </c>
      <c r="N23" s="27">
        <v>18</v>
      </c>
      <c r="O23" s="27">
        <f t="shared" si="2"/>
        <v>25.815660685154974</v>
      </c>
      <c r="P23" s="27">
        <f t="shared" si="3"/>
        <v>183.18</v>
      </c>
      <c r="Q23" s="27">
        <f t="shared" si="4"/>
        <v>108.27</v>
      </c>
      <c r="R23" s="27">
        <f t="shared" si="5"/>
        <v>75</v>
      </c>
      <c r="S23" s="27">
        <f t="shared" si="6"/>
        <v>59.105797576154593</v>
      </c>
    </row>
    <row r="24" spans="1:257" ht="13.5" x14ac:dyDescent="0.2">
      <c r="A24" s="59"/>
      <c r="B24" s="25">
        <v>20</v>
      </c>
      <c r="C24" s="25" t="s">
        <v>36</v>
      </c>
      <c r="D24" s="27">
        <v>0</v>
      </c>
      <c r="E24" s="27">
        <v>0</v>
      </c>
      <c r="F24" s="27">
        <v>0</v>
      </c>
      <c r="G24" s="27">
        <f t="shared" si="0"/>
        <v>0</v>
      </c>
      <c r="H24" s="27">
        <v>0</v>
      </c>
      <c r="I24" s="27">
        <v>0</v>
      </c>
      <c r="J24" s="27">
        <v>0</v>
      </c>
      <c r="K24" s="27">
        <f t="shared" si="1"/>
        <v>0</v>
      </c>
      <c r="L24" s="27">
        <v>0</v>
      </c>
      <c r="M24" s="27">
        <v>0</v>
      </c>
      <c r="N24" s="27">
        <v>0</v>
      </c>
      <c r="O24" s="27">
        <f t="shared" si="2"/>
        <v>0</v>
      </c>
      <c r="P24" s="27">
        <f t="shared" si="3"/>
        <v>0</v>
      </c>
      <c r="Q24" s="27">
        <f t="shared" si="4"/>
        <v>0</v>
      </c>
      <c r="R24" s="27">
        <f t="shared" si="5"/>
        <v>0</v>
      </c>
      <c r="S24" s="27">
        <f t="shared" si="6"/>
        <v>0</v>
      </c>
    </row>
    <row r="25" spans="1:257" ht="13.5" x14ac:dyDescent="0.2">
      <c r="A25" s="59"/>
      <c r="B25" s="25">
        <v>21</v>
      </c>
      <c r="C25" s="25" t="s">
        <v>37</v>
      </c>
      <c r="D25" s="27">
        <v>0</v>
      </c>
      <c r="E25" s="27">
        <v>0</v>
      </c>
      <c r="F25" s="27">
        <v>0</v>
      </c>
      <c r="G25" s="27">
        <f t="shared" si="0"/>
        <v>0</v>
      </c>
      <c r="H25" s="27">
        <v>0</v>
      </c>
      <c r="I25" s="27">
        <v>0</v>
      </c>
      <c r="J25" s="27">
        <v>0</v>
      </c>
      <c r="K25" s="27">
        <f t="shared" si="1"/>
        <v>0</v>
      </c>
      <c r="L25" s="27">
        <v>0</v>
      </c>
      <c r="M25" s="27">
        <v>0</v>
      </c>
      <c r="N25" s="27">
        <v>0</v>
      </c>
      <c r="O25" s="27">
        <f t="shared" si="2"/>
        <v>0</v>
      </c>
      <c r="P25" s="27">
        <f t="shared" si="3"/>
        <v>0</v>
      </c>
      <c r="Q25" s="27">
        <f t="shared" si="4"/>
        <v>0</v>
      </c>
      <c r="R25" s="27">
        <f t="shared" si="5"/>
        <v>0</v>
      </c>
      <c r="S25" s="27">
        <f t="shared" si="6"/>
        <v>0</v>
      </c>
    </row>
    <row r="26" spans="1:257" s="9" customFormat="1" ht="13.5" x14ac:dyDescent="0.2">
      <c r="A26" s="59"/>
      <c r="B26" s="6"/>
      <c r="C26" s="6" t="s">
        <v>38</v>
      </c>
      <c r="D26" s="8">
        <f>SUM(D5:D25)</f>
        <v>1594.0800000000002</v>
      </c>
      <c r="E26" s="8">
        <f>SUM(E5:E25)</f>
        <v>648.75044199999991</v>
      </c>
      <c r="F26" s="8">
        <f>SUM(F5:F25)</f>
        <v>946</v>
      </c>
      <c r="G26" s="8">
        <f t="shared" si="0"/>
        <v>40.697483313259049</v>
      </c>
      <c r="H26" s="8">
        <f>SUM(H5:H25)</f>
        <v>11889.64</v>
      </c>
      <c r="I26" s="8">
        <f>SUM(I5:I25)</f>
        <v>4253.5487000000003</v>
      </c>
      <c r="J26" s="8">
        <f>SUM(J5:J25)</f>
        <v>7636</v>
      </c>
      <c r="K26" s="8">
        <f t="shared" si="1"/>
        <v>35.775252236400767</v>
      </c>
      <c r="L26" s="8">
        <f>SUM(L5:L25)</f>
        <v>9603.73</v>
      </c>
      <c r="M26" s="8">
        <f>SUM(M5:M25)</f>
        <v>3524.3003800000001</v>
      </c>
      <c r="N26" s="8">
        <f>SUM(N5:N25)</f>
        <v>6079</v>
      </c>
      <c r="O26" s="8">
        <f t="shared" si="2"/>
        <v>36.697203898901783</v>
      </c>
      <c r="P26" s="8">
        <f>SUM(P5:P25)</f>
        <v>23087.449999999997</v>
      </c>
      <c r="Q26" s="8">
        <f>SUM(Q5:Q25)</f>
        <v>8426.5995220000004</v>
      </c>
      <c r="R26" s="8">
        <f>SUM(R5:R25)</f>
        <v>14661</v>
      </c>
      <c r="S26" s="8">
        <f t="shared" si="6"/>
        <v>36.498615143725274</v>
      </c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</row>
    <row r="27" spans="1:257" ht="13.5" x14ac:dyDescent="0.2">
      <c r="A27" s="59"/>
      <c r="B27" s="25">
        <v>22</v>
      </c>
      <c r="C27" s="25" t="s">
        <v>39</v>
      </c>
      <c r="D27" s="27">
        <v>148.43</v>
      </c>
      <c r="E27" s="27">
        <v>103.14</v>
      </c>
      <c r="F27" s="27">
        <v>45</v>
      </c>
      <c r="G27" s="27">
        <f t="shared" si="0"/>
        <v>69.487300410968132</v>
      </c>
      <c r="H27" s="27">
        <v>600.15</v>
      </c>
      <c r="I27" s="27">
        <v>510.62</v>
      </c>
      <c r="J27" s="27">
        <v>90</v>
      </c>
      <c r="K27" s="27">
        <f t="shared" si="1"/>
        <v>85.082062817628923</v>
      </c>
      <c r="L27" s="27">
        <v>0</v>
      </c>
      <c r="M27" s="27">
        <v>0</v>
      </c>
      <c r="N27" s="27">
        <v>0</v>
      </c>
      <c r="O27" s="27">
        <f t="shared" si="2"/>
        <v>0</v>
      </c>
      <c r="P27" s="27">
        <f>D27+H27+L27</f>
        <v>748.57999999999993</v>
      </c>
      <c r="Q27" s="27">
        <f>E27+I27+M27</f>
        <v>613.76</v>
      </c>
      <c r="R27" s="27">
        <f>F27+J27+N27</f>
        <v>135</v>
      </c>
      <c r="S27" s="27">
        <f t="shared" si="6"/>
        <v>81.989900878997574</v>
      </c>
    </row>
    <row r="28" spans="1:257" ht="13.5" x14ac:dyDescent="0.2">
      <c r="A28" s="59"/>
      <c r="B28" s="25">
        <v>23</v>
      </c>
      <c r="C28" s="25" t="s">
        <v>40</v>
      </c>
      <c r="D28" s="27">
        <v>0</v>
      </c>
      <c r="E28" s="27">
        <v>0</v>
      </c>
      <c r="F28" s="27">
        <v>0</v>
      </c>
      <c r="G28" s="27">
        <f t="shared" si="0"/>
        <v>0</v>
      </c>
      <c r="H28" s="27">
        <v>0</v>
      </c>
      <c r="I28" s="27">
        <v>0</v>
      </c>
      <c r="J28" s="27">
        <v>0</v>
      </c>
      <c r="K28" s="27">
        <f t="shared" si="1"/>
        <v>0</v>
      </c>
      <c r="L28" s="27">
        <v>0</v>
      </c>
      <c r="M28" s="27">
        <v>0</v>
      </c>
      <c r="N28" s="27">
        <v>0</v>
      </c>
      <c r="O28" s="27">
        <f t="shared" si="2"/>
        <v>0</v>
      </c>
      <c r="P28" s="27">
        <f t="shared" ref="P28:P45" si="7">D28+H28+L28</f>
        <v>0</v>
      </c>
      <c r="Q28" s="27">
        <f t="shared" ref="Q28:Q45" si="8">E28+I28+M28</f>
        <v>0</v>
      </c>
      <c r="R28" s="27">
        <f t="shared" ref="R28:R45" si="9">F28+J28+N28</f>
        <v>0</v>
      </c>
      <c r="S28" s="27">
        <f t="shared" si="6"/>
        <v>0</v>
      </c>
    </row>
    <row r="29" spans="1:257" ht="13.5" x14ac:dyDescent="0.2">
      <c r="A29" s="59"/>
      <c r="B29" s="25">
        <v>24</v>
      </c>
      <c r="C29" s="25" t="s">
        <v>41</v>
      </c>
      <c r="D29" s="27">
        <v>0</v>
      </c>
      <c r="E29" s="27">
        <v>0</v>
      </c>
      <c r="F29" s="27">
        <v>0</v>
      </c>
      <c r="G29" s="27">
        <f t="shared" si="0"/>
        <v>0</v>
      </c>
      <c r="H29" s="27">
        <v>0</v>
      </c>
      <c r="I29" s="27">
        <v>0</v>
      </c>
      <c r="J29" s="27">
        <v>0</v>
      </c>
      <c r="K29" s="27">
        <f t="shared" si="1"/>
        <v>0</v>
      </c>
      <c r="L29" s="27">
        <v>0</v>
      </c>
      <c r="M29" s="27">
        <v>0</v>
      </c>
      <c r="N29" s="27">
        <v>0</v>
      </c>
      <c r="O29" s="27">
        <f t="shared" si="2"/>
        <v>0</v>
      </c>
      <c r="P29" s="27">
        <f t="shared" si="7"/>
        <v>0</v>
      </c>
      <c r="Q29" s="27">
        <f t="shared" si="8"/>
        <v>0</v>
      </c>
      <c r="R29" s="27">
        <f t="shared" si="9"/>
        <v>0</v>
      </c>
      <c r="S29" s="27">
        <f t="shared" si="6"/>
        <v>0</v>
      </c>
    </row>
    <row r="30" spans="1:257" ht="13.5" x14ac:dyDescent="0.2">
      <c r="A30" s="59"/>
      <c r="B30" s="25">
        <v>25</v>
      </c>
      <c r="C30" s="25" t="s">
        <v>42</v>
      </c>
      <c r="D30" s="27">
        <v>0</v>
      </c>
      <c r="E30" s="27">
        <v>0</v>
      </c>
      <c r="F30" s="27">
        <v>0</v>
      </c>
      <c r="G30" s="27">
        <f t="shared" si="0"/>
        <v>0</v>
      </c>
      <c r="H30" s="27">
        <v>0</v>
      </c>
      <c r="I30" s="27">
        <v>0</v>
      </c>
      <c r="J30" s="27">
        <v>0</v>
      </c>
      <c r="K30" s="27">
        <f t="shared" si="1"/>
        <v>0</v>
      </c>
      <c r="L30" s="27">
        <v>0</v>
      </c>
      <c r="M30" s="27">
        <v>0</v>
      </c>
      <c r="N30" s="27">
        <v>0</v>
      </c>
      <c r="O30" s="27">
        <f t="shared" si="2"/>
        <v>0</v>
      </c>
      <c r="P30" s="27">
        <f t="shared" si="7"/>
        <v>0</v>
      </c>
      <c r="Q30" s="27">
        <f t="shared" si="8"/>
        <v>0</v>
      </c>
      <c r="R30" s="27">
        <f t="shared" si="9"/>
        <v>0</v>
      </c>
      <c r="S30" s="27">
        <f t="shared" si="6"/>
        <v>0</v>
      </c>
    </row>
    <row r="31" spans="1:257" ht="13.5" x14ac:dyDescent="0.2">
      <c r="A31" s="59"/>
      <c r="B31" s="25">
        <v>26</v>
      </c>
      <c r="C31" s="25" t="s">
        <v>43</v>
      </c>
      <c r="D31" s="27">
        <v>4.72</v>
      </c>
      <c r="E31" s="27">
        <v>3.2719999999999998</v>
      </c>
      <c r="F31" s="27">
        <v>2</v>
      </c>
      <c r="G31" s="27">
        <f t="shared" si="0"/>
        <v>69.322033898305079</v>
      </c>
      <c r="H31" s="27">
        <v>0</v>
      </c>
      <c r="I31" s="27">
        <v>0</v>
      </c>
      <c r="J31" s="27">
        <v>0</v>
      </c>
      <c r="K31" s="27">
        <f t="shared" si="1"/>
        <v>0</v>
      </c>
      <c r="L31" s="27">
        <v>0</v>
      </c>
      <c r="M31" s="27">
        <v>0</v>
      </c>
      <c r="N31" s="27">
        <v>0</v>
      </c>
      <c r="O31" s="27">
        <f t="shared" si="2"/>
        <v>0</v>
      </c>
      <c r="P31" s="27">
        <f t="shared" si="7"/>
        <v>4.72</v>
      </c>
      <c r="Q31" s="27">
        <f t="shared" si="8"/>
        <v>3.2719999999999998</v>
      </c>
      <c r="R31" s="27">
        <f t="shared" si="9"/>
        <v>2</v>
      </c>
      <c r="S31" s="27">
        <f t="shared" si="6"/>
        <v>69.322033898305079</v>
      </c>
    </row>
    <row r="32" spans="1:257" ht="13.5" x14ac:dyDescent="0.2">
      <c r="A32" s="59"/>
      <c r="B32" s="25">
        <v>27</v>
      </c>
      <c r="C32" s="25" t="s">
        <v>44</v>
      </c>
      <c r="D32" s="27">
        <v>41.39</v>
      </c>
      <c r="E32" s="27">
        <v>33.049999999999997</v>
      </c>
      <c r="F32" s="27">
        <v>8</v>
      </c>
      <c r="G32" s="27">
        <f t="shared" si="0"/>
        <v>79.850205363614393</v>
      </c>
      <c r="H32" s="27">
        <v>124.68</v>
      </c>
      <c r="I32" s="27">
        <v>113.2</v>
      </c>
      <c r="J32" s="27">
        <v>11</v>
      </c>
      <c r="K32" s="27">
        <f t="shared" si="1"/>
        <v>90.792428617260185</v>
      </c>
      <c r="L32" s="27">
        <v>0.87</v>
      </c>
      <c r="M32" s="27">
        <v>0.66</v>
      </c>
      <c r="N32" s="27">
        <v>0</v>
      </c>
      <c r="O32" s="27">
        <f t="shared" si="2"/>
        <v>75.862068965517253</v>
      </c>
      <c r="P32" s="27">
        <f t="shared" si="7"/>
        <v>166.94</v>
      </c>
      <c r="Q32" s="27">
        <f t="shared" si="8"/>
        <v>146.91</v>
      </c>
      <c r="R32" s="27">
        <f t="shared" si="9"/>
        <v>19</v>
      </c>
      <c r="S32" s="27">
        <f t="shared" si="6"/>
        <v>88.001677249311129</v>
      </c>
    </row>
    <row r="33" spans="1:226" ht="13.5" x14ac:dyDescent="0.2">
      <c r="A33" s="59"/>
      <c r="B33" s="25">
        <v>28</v>
      </c>
      <c r="C33" s="25" t="s">
        <v>45</v>
      </c>
      <c r="D33" s="27">
        <v>0</v>
      </c>
      <c r="E33" s="27">
        <v>0</v>
      </c>
      <c r="F33" s="27">
        <v>0</v>
      </c>
      <c r="G33" s="27">
        <f t="shared" si="0"/>
        <v>0</v>
      </c>
      <c r="H33" s="27">
        <v>0</v>
      </c>
      <c r="I33" s="27">
        <v>0</v>
      </c>
      <c r="J33" s="27">
        <v>0</v>
      </c>
      <c r="K33" s="27">
        <f t="shared" si="1"/>
        <v>0</v>
      </c>
      <c r="L33" s="27">
        <v>0</v>
      </c>
      <c r="M33" s="27">
        <v>0</v>
      </c>
      <c r="N33" s="27">
        <v>0</v>
      </c>
      <c r="O33" s="27">
        <f t="shared" si="2"/>
        <v>0</v>
      </c>
      <c r="P33" s="27">
        <f t="shared" si="7"/>
        <v>0</v>
      </c>
      <c r="Q33" s="27">
        <f t="shared" si="8"/>
        <v>0</v>
      </c>
      <c r="R33" s="27">
        <f t="shared" si="9"/>
        <v>0</v>
      </c>
      <c r="S33" s="27">
        <f t="shared" si="6"/>
        <v>0</v>
      </c>
    </row>
    <row r="34" spans="1:226" ht="13.5" x14ac:dyDescent="0.2">
      <c r="A34" s="59"/>
      <c r="B34" s="25">
        <v>29</v>
      </c>
      <c r="C34" s="25" t="s">
        <v>46</v>
      </c>
      <c r="D34" s="27">
        <v>3.54</v>
      </c>
      <c r="E34" s="27">
        <v>1.41</v>
      </c>
      <c r="F34" s="27">
        <v>2</v>
      </c>
      <c r="G34" s="27">
        <f t="shared" si="0"/>
        <v>39.83050847457627</v>
      </c>
      <c r="H34" s="27">
        <v>8.07</v>
      </c>
      <c r="I34" s="27">
        <v>6.92</v>
      </c>
      <c r="J34" s="27">
        <v>1</v>
      </c>
      <c r="K34" s="27">
        <f t="shared" si="1"/>
        <v>85.749690210656738</v>
      </c>
      <c r="L34" s="27">
        <v>6.49</v>
      </c>
      <c r="M34" s="27">
        <v>6.21</v>
      </c>
      <c r="N34" s="27">
        <v>0</v>
      </c>
      <c r="O34" s="27">
        <f t="shared" si="2"/>
        <v>95.685670261941453</v>
      </c>
      <c r="P34" s="27">
        <f t="shared" si="7"/>
        <v>18.100000000000001</v>
      </c>
      <c r="Q34" s="27">
        <f t="shared" si="8"/>
        <v>14.54</v>
      </c>
      <c r="R34" s="27">
        <f t="shared" si="9"/>
        <v>3</v>
      </c>
      <c r="S34" s="27">
        <f t="shared" si="6"/>
        <v>80.331491712707162</v>
      </c>
    </row>
    <row r="35" spans="1:226" ht="13.5" x14ac:dyDescent="0.2">
      <c r="A35" s="59"/>
      <c r="B35" s="25">
        <v>30</v>
      </c>
      <c r="C35" s="25" t="s">
        <v>47</v>
      </c>
      <c r="D35" s="27">
        <v>0</v>
      </c>
      <c r="E35" s="27">
        <v>0</v>
      </c>
      <c r="F35" s="27">
        <v>0</v>
      </c>
      <c r="G35" s="27">
        <f t="shared" si="0"/>
        <v>0</v>
      </c>
      <c r="H35" s="27">
        <v>0</v>
      </c>
      <c r="I35" s="27">
        <v>0</v>
      </c>
      <c r="J35" s="27">
        <v>0</v>
      </c>
      <c r="K35" s="27">
        <f t="shared" si="1"/>
        <v>0</v>
      </c>
      <c r="L35" s="27">
        <v>0</v>
      </c>
      <c r="M35" s="27">
        <v>0</v>
      </c>
      <c r="N35" s="27">
        <v>0</v>
      </c>
      <c r="O35" s="27">
        <f t="shared" si="2"/>
        <v>0</v>
      </c>
      <c r="P35" s="27">
        <f t="shared" si="7"/>
        <v>0</v>
      </c>
      <c r="Q35" s="27">
        <f t="shared" si="8"/>
        <v>0</v>
      </c>
      <c r="R35" s="27">
        <f t="shared" si="9"/>
        <v>0</v>
      </c>
      <c r="S35" s="27">
        <f t="shared" si="6"/>
        <v>0</v>
      </c>
    </row>
    <row r="36" spans="1:226" ht="13.5" x14ac:dyDescent="0.2">
      <c r="A36" s="59"/>
      <c r="B36" s="25">
        <v>31</v>
      </c>
      <c r="C36" s="25" t="s">
        <v>48</v>
      </c>
      <c r="D36" s="27">
        <v>3.49</v>
      </c>
      <c r="E36" s="27">
        <v>0.68</v>
      </c>
      <c r="F36" s="27">
        <v>3</v>
      </c>
      <c r="G36" s="27">
        <f t="shared" si="0"/>
        <v>19.484240687679083</v>
      </c>
      <c r="H36" s="27">
        <v>19.760000000000002</v>
      </c>
      <c r="I36" s="27">
        <v>3.4</v>
      </c>
      <c r="J36" s="27">
        <v>16</v>
      </c>
      <c r="K36" s="27">
        <f t="shared" si="1"/>
        <v>17.20647773279352</v>
      </c>
      <c r="L36" s="27">
        <v>0</v>
      </c>
      <c r="M36" s="27">
        <v>0</v>
      </c>
      <c r="N36" s="27">
        <v>0</v>
      </c>
      <c r="O36" s="27">
        <f t="shared" si="2"/>
        <v>0</v>
      </c>
      <c r="P36" s="27">
        <f t="shared" si="7"/>
        <v>23.25</v>
      </c>
      <c r="Q36" s="27">
        <f t="shared" si="8"/>
        <v>4.08</v>
      </c>
      <c r="R36" s="27">
        <f t="shared" si="9"/>
        <v>19</v>
      </c>
      <c r="S36" s="27">
        <f t="shared" si="6"/>
        <v>17.548387096774192</v>
      </c>
    </row>
    <row r="37" spans="1:226" ht="13.5" x14ac:dyDescent="0.2">
      <c r="A37" s="59"/>
      <c r="B37" s="25">
        <v>32</v>
      </c>
      <c r="C37" s="25" t="s">
        <v>49</v>
      </c>
      <c r="D37" s="27">
        <v>0</v>
      </c>
      <c r="E37" s="27">
        <v>0</v>
      </c>
      <c r="F37" s="27">
        <v>0</v>
      </c>
      <c r="G37" s="27">
        <f t="shared" si="0"/>
        <v>0</v>
      </c>
      <c r="H37" s="27">
        <v>0</v>
      </c>
      <c r="I37" s="27">
        <v>1.7</v>
      </c>
      <c r="J37" s="27">
        <v>-2</v>
      </c>
      <c r="K37" s="27">
        <f t="shared" si="1"/>
        <v>0</v>
      </c>
      <c r="L37" s="27">
        <v>0</v>
      </c>
      <c r="M37" s="27">
        <v>0</v>
      </c>
      <c r="N37" s="27">
        <v>0</v>
      </c>
      <c r="O37" s="27">
        <f t="shared" si="2"/>
        <v>0</v>
      </c>
      <c r="P37" s="27">
        <f t="shared" si="7"/>
        <v>0</v>
      </c>
      <c r="Q37" s="27">
        <f t="shared" si="8"/>
        <v>1.7</v>
      </c>
      <c r="R37" s="27">
        <f t="shared" si="9"/>
        <v>-2</v>
      </c>
      <c r="S37" s="27">
        <f t="shared" si="6"/>
        <v>0</v>
      </c>
    </row>
    <row r="38" spans="1:226" ht="13.5" x14ac:dyDescent="0.2">
      <c r="A38" s="59"/>
      <c r="B38" s="25">
        <v>33</v>
      </c>
      <c r="C38" s="25" t="s">
        <v>50</v>
      </c>
      <c r="D38" s="27">
        <v>0</v>
      </c>
      <c r="E38" s="27">
        <v>0</v>
      </c>
      <c r="F38" s="27">
        <v>0</v>
      </c>
      <c r="G38" s="27">
        <f t="shared" si="0"/>
        <v>0</v>
      </c>
      <c r="H38" s="27">
        <v>0</v>
      </c>
      <c r="I38" s="27">
        <v>0</v>
      </c>
      <c r="J38" s="27">
        <v>0</v>
      </c>
      <c r="K38" s="27">
        <f t="shared" si="1"/>
        <v>0</v>
      </c>
      <c r="L38" s="27">
        <v>110.52</v>
      </c>
      <c r="M38" s="27">
        <v>102.15</v>
      </c>
      <c r="N38" s="27">
        <v>8</v>
      </c>
      <c r="O38" s="27">
        <f t="shared" si="2"/>
        <v>92.426710097719877</v>
      </c>
      <c r="P38" s="27">
        <f t="shared" si="7"/>
        <v>110.52</v>
      </c>
      <c r="Q38" s="27">
        <f t="shared" si="8"/>
        <v>102.15</v>
      </c>
      <c r="R38" s="27">
        <f t="shared" si="9"/>
        <v>8</v>
      </c>
      <c r="S38" s="27">
        <f t="shared" si="6"/>
        <v>92.426710097719877</v>
      </c>
    </row>
    <row r="39" spans="1:226" ht="13.5" x14ac:dyDescent="0.2">
      <c r="A39" s="59"/>
      <c r="B39" s="25">
        <v>34</v>
      </c>
      <c r="C39" s="25" t="s">
        <v>51</v>
      </c>
      <c r="D39" s="27">
        <v>0</v>
      </c>
      <c r="E39" s="27">
        <v>0</v>
      </c>
      <c r="F39" s="27">
        <v>0</v>
      </c>
      <c r="G39" s="27">
        <f t="shared" si="0"/>
        <v>0</v>
      </c>
      <c r="H39" s="27">
        <v>0</v>
      </c>
      <c r="I39" s="27">
        <v>0</v>
      </c>
      <c r="J39" s="27">
        <v>0</v>
      </c>
      <c r="K39" s="27">
        <f t="shared" si="1"/>
        <v>0</v>
      </c>
      <c r="L39" s="27">
        <v>0</v>
      </c>
      <c r="M39" s="27">
        <v>0</v>
      </c>
      <c r="N39" s="27">
        <v>0</v>
      </c>
      <c r="O39" s="27">
        <f t="shared" si="2"/>
        <v>0</v>
      </c>
      <c r="P39" s="27">
        <f t="shared" si="7"/>
        <v>0</v>
      </c>
      <c r="Q39" s="27">
        <f t="shared" si="8"/>
        <v>0</v>
      </c>
      <c r="R39" s="27">
        <f t="shared" si="9"/>
        <v>0</v>
      </c>
      <c r="S39" s="27">
        <f t="shared" si="6"/>
        <v>0</v>
      </c>
    </row>
    <row r="40" spans="1:226" ht="13.5" x14ac:dyDescent="0.2">
      <c r="A40" s="59"/>
      <c r="B40" s="25">
        <v>35</v>
      </c>
      <c r="C40" s="25" t="s">
        <v>52</v>
      </c>
      <c r="D40" s="27">
        <v>0</v>
      </c>
      <c r="E40" s="27">
        <v>0</v>
      </c>
      <c r="F40" s="27">
        <v>0</v>
      </c>
      <c r="G40" s="27">
        <f t="shared" si="0"/>
        <v>0</v>
      </c>
      <c r="H40" s="27">
        <v>0</v>
      </c>
      <c r="I40" s="27">
        <v>0</v>
      </c>
      <c r="J40" s="27">
        <v>0</v>
      </c>
      <c r="K40" s="27">
        <f t="shared" si="1"/>
        <v>0</v>
      </c>
      <c r="L40" s="27">
        <v>0</v>
      </c>
      <c r="M40" s="27">
        <v>0</v>
      </c>
      <c r="N40" s="27">
        <v>0</v>
      </c>
      <c r="O40" s="27">
        <f t="shared" si="2"/>
        <v>0</v>
      </c>
      <c r="P40" s="27">
        <f t="shared" si="7"/>
        <v>0</v>
      </c>
      <c r="Q40" s="27">
        <f t="shared" si="8"/>
        <v>0</v>
      </c>
      <c r="R40" s="27">
        <f t="shared" si="9"/>
        <v>0</v>
      </c>
      <c r="S40" s="27">
        <f t="shared" si="6"/>
        <v>0</v>
      </c>
    </row>
    <row r="41" spans="1:226" ht="13.5" x14ac:dyDescent="0.2">
      <c r="A41" s="59"/>
      <c r="B41" s="25">
        <v>36</v>
      </c>
      <c r="C41" s="25" t="s">
        <v>53</v>
      </c>
      <c r="D41" s="27">
        <v>0</v>
      </c>
      <c r="E41" s="27">
        <v>0</v>
      </c>
      <c r="F41" s="27">
        <v>0</v>
      </c>
      <c r="G41" s="27">
        <f t="shared" si="0"/>
        <v>0</v>
      </c>
      <c r="H41" s="27">
        <v>0</v>
      </c>
      <c r="I41" s="27">
        <v>0</v>
      </c>
      <c r="J41" s="27">
        <v>0</v>
      </c>
      <c r="K41" s="27">
        <f t="shared" si="1"/>
        <v>0</v>
      </c>
      <c r="L41" s="27">
        <v>0</v>
      </c>
      <c r="M41" s="27">
        <v>0</v>
      </c>
      <c r="N41" s="27">
        <v>0</v>
      </c>
      <c r="O41" s="27">
        <f t="shared" si="2"/>
        <v>0</v>
      </c>
      <c r="P41" s="27">
        <f t="shared" ref="P41:P42" si="10">D41+H41+L41</f>
        <v>0</v>
      </c>
      <c r="Q41" s="27">
        <f t="shared" ref="Q41:Q42" si="11">E41+I41+M41</f>
        <v>0</v>
      </c>
      <c r="R41" s="27">
        <f t="shared" ref="R41:R42" si="12">F41+J41+N41</f>
        <v>0</v>
      </c>
      <c r="S41" s="27">
        <f t="shared" si="6"/>
        <v>0</v>
      </c>
    </row>
    <row r="42" spans="1:226" ht="13.5" x14ac:dyDescent="0.2">
      <c r="A42" s="59"/>
      <c r="B42" s="25">
        <v>37</v>
      </c>
      <c r="C42" s="25" t="s">
        <v>54</v>
      </c>
      <c r="D42" s="27">
        <v>0</v>
      </c>
      <c r="E42" s="27">
        <v>0</v>
      </c>
      <c r="F42" s="27">
        <v>0</v>
      </c>
      <c r="G42" s="27">
        <f t="shared" si="0"/>
        <v>0</v>
      </c>
      <c r="H42" s="27">
        <v>0</v>
      </c>
      <c r="I42" s="27">
        <v>0</v>
      </c>
      <c r="J42" s="27">
        <v>0</v>
      </c>
      <c r="K42" s="27">
        <f t="shared" si="1"/>
        <v>0</v>
      </c>
      <c r="L42" s="27">
        <v>0</v>
      </c>
      <c r="M42" s="27">
        <v>0</v>
      </c>
      <c r="N42" s="27">
        <v>0</v>
      </c>
      <c r="O42" s="27">
        <f t="shared" si="2"/>
        <v>0</v>
      </c>
      <c r="P42" s="27">
        <f t="shared" si="10"/>
        <v>0</v>
      </c>
      <c r="Q42" s="27">
        <f t="shared" si="11"/>
        <v>0</v>
      </c>
      <c r="R42" s="27">
        <f t="shared" si="12"/>
        <v>0</v>
      </c>
      <c r="S42" s="27">
        <f t="shared" si="6"/>
        <v>0</v>
      </c>
    </row>
    <row r="43" spans="1:226" ht="13.5" x14ac:dyDescent="0.2">
      <c r="A43" s="59"/>
      <c r="B43" s="25">
        <v>38</v>
      </c>
      <c r="C43" s="25" t="s">
        <v>55</v>
      </c>
      <c r="D43" s="27">
        <v>0</v>
      </c>
      <c r="E43" s="27">
        <v>0</v>
      </c>
      <c r="F43" s="27">
        <v>0</v>
      </c>
      <c r="G43" s="27">
        <f t="shared" si="0"/>
        <v>0</v>
      </c>
      <c r="H43" s="27">
        <v>0</v>
      </c>
      <c r="I43" s="27">
        <v>0</v>
      </c>
      <c r="J43" s="27">
        <v>0</v>
      </c>
      <c r="K43" s="27">
        <f t="shared" si="1"/>
        <v>0</v>
      </c>
      <c r="L43" s="27">
        <v>0</v>
      </c>
      <c r="M43" s="27">
        <v>0</v>
      </c>
      <c r="N43" s="27">
        <v>0</v>
      </c>
      <c r="O43" s="27">
        <f t="shared" ref="O43:O44" si="13">IF(L43=0,0,M43/L43%)</f>
        <v>0</v>
      </c>
      <c r="P43" s="27">
        <f t="shared" ref="P43:P44" si="14">D43+H43+L43</f>
        <v>0</v>
      </c>
      <c r="Q43" s="27">
        <f t="shared" ref="Q43:Q44" si="15">E43+I43+M43</f>
        <v>0</v>
      </c>
      <c r="R43" s="27">
        <f t="shared" ref="R43:R44" si="16">F43+J43+N43</f>
        <v>0</v>
      </c>
      <c r="S43" s="27">
        <f t="shared" ref="S43:S44" si="17">IF(P43=0,0,Q43/P43%)</f>
        <v>0</v>
      </c>
    </row>
    <row r="44" spans="1:226" ht="13.5" x14ac:dyDescent="0.2">
      <c r="A44" s="59"/>
      <c r="B44" s="25">
        <v>39</v>
      </c>
      <c r="C44" s="25" t="s">
        <v>56</v>
      </c>
      <c r="D44" s="27">
        <v>0</v>
      </c>
      <c r="E44" s="27">
        <v>0</v>
      </c>
      <c r="F44" s="27">
        <v>0</v>
      </c>
      <c r="G44" s="27">
        <f t="shared" si="0"/>
        <v>0</v>
      </c>
      <c r="H44" s="27">
        <v>0.18</v>
      </c>
      <c r="I44" s="27">
        <v>0.01</v>
      </c>
      <c r="J44" s="27">
        <v>0</v>
      </c>
      <c r="K44" s="27">
        <f t="shared" si="1"/>
        <v>5.5555555555555562</v>
      </c>
      <c r="L44" s="27">
        <v>0</v>
      </c>
      <c r="M44" s="27">
        <v>0</v>
      </c>
      <c r="N44" s="27">
        <v>0</v>
      </c>
      <c r="O44" s="27">
        <f t="shared" si="13"/>
        <v>0</v>
      </c>
      <c r="P44" s="27">
        <f t="shared" si="14"/>
        <v>0.18</v>
      </c>
      <c r="Q44" s="27">
        <f t="shared" si="15"/>
        <v>0.01</v>
      </c>
      <c r="R44" s="27">
        <f t="shared" si="16"/>
        <v>0</v>
      </c>
      <c r="S44" s="27">
        <f t="shared" si="17"/>
        <v>5.5555555555555562</v>
      </c>
    </row>
    <row r="45" spans="1:226" ht="13.5" x14ac:dyDescent="0.2">
      <c r="A45" s="59"/>
      <c r="B45" s="25">
        <v>40</v>
      </c>
      <c r="C45" s="25" t="s">
        <v>57</v>
      </c>
      <c r="D45" s="27">
        <v>0</v>
      </c>
      <c r="E45" s="27">
        <v>0</v>
      </c>
      <c r="F45" s="27">
        <v>0</v>
      </c>
      <c r="G45" s="27">
        <f t="shared" si="0"/>
        <v>0</v>
      </c>
      <c r="H45" s="27">
        <v>0</v>
      </c>
      <c r="I45" s="27">
        <v>0</v>
      </c>
      <c r="J45" s="27">
        <v>0</v>
      </c>
      <c r="K45" s="27">
        <f t="shared" si="1"/>
        <v>0</v>
      </c>
      <c r="L45" s="27">
        <v>0</v>
      </c>
      <c r="M45" s="27">
        <v>0</v>
      </c>
      <c r="N45" s="27">
        <v>0</v>
      </c>
      <c r="O45" s="27">
        <f t="shared" si="2"/>
        <v>0</v>
      </c>
      <c r="P45" s="27">
        <f t="shared" si="7"/>
        <v>0</v>
      </c>
      <c r="Q45" s="27">
        <f t="shared" si="8"/>
        <v>0</v>
      </c>
      <c r="R45" s="27">
        <f t="shared" si="9"/>
        <v>0</v>
      </c>
      <c r="S45" s="27">
        <f t="shared" si="6"/>
        <v>0</v>
      </c>
    </row>
    <row r="46" spans="1:226" s="10" customFormat="1" ht="13.5" x14ac:dyDescent="0.2">
      <c r="A46" s="59"/>
      <c r="B46" s="11"/>
      <c r="C46" s="6" t="s">
        <v>58</v>
      </c>
      <c r="D46" s="8">
        <f>SUM(D27:D45)</f>
        <v>201.57000000000002</v>
      </c>
      <c r="E46" s="8">
        <f>SUM(E27:E45)</f>
        <v>141.55199999999999</v>
      </c>
      <c r="F46" s="8">
        <f>SUM(F27:F45)</f>
        <v>60</v>
      </c>
      <c r="G46" s="8">
        <f t="shared" si="0"/>
        <v>70.224735823783291</v>
      </c>
      <c r="H46" s="8">
        <f>SUM(H27:H45)</f>
        <v>752.83999999999992</v>
      </c>
      <c r="I46" s="8">
        <f>SUM(I27:I45)</f>
        <v>635.85</v>
      </c>
      <c r="J46" s="8">
        <f>SUM(J27:J45)</f>
        <v>116</v>
      </c>
      <c r="K46" s="8">
        <f t="shared" si="1"/>
        <v>84.460177461346376</v>
      </c>
      <c r="L46" s="8">
        <f t="shared" ref="L46:R46" si="18">SUM(L27:L45)</f>
        <v>117.88</v>
      </c>
      <c r="M46" s="8">
        <f t="shared" si="18"/>
        <v>109.02000000000001</v>
      </c>
      <c r="N46" s="8">
        <f t="shared" si="18"/>
        <v>8</v>
      </c>
      <c r="O46" s="8">
        <f t="shared" si="2"/>
        <v>92.483881913810677</v>
      </c>
      <c r="P46" s="8">
        <f t="shared" si="18"/>
        <v>1072.2900000000002</v>
      </c>
      <c r="Q46" s="8">
        <f t="shared" si="18"/>
        <v>886.42200000000003</v>
      </c>
      <c r="R46" s="8">
        <f t="shared" si="18"/>
        <v>184</v>
      </c>
      <c r="S46" s="8">
        <f t="shared" si="6"/>
        <v>82.666256329910738</v>
      </c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</row>
    <row r="47" spans="1:226" ht="13.5" x14ac:dyDescent="0.2">
      <c r="A47" s="59"/>
      <c r="B47" s="24">
        <v>41</v>
      </c>
      <c r="C47" s="25" t="s">
        <v>59</v>
      </c>
      <c r="D47" s="27">
        <v>4433.21</v>
      </c>
      <c r="E47" s="27">
        <v>1843.92</v>
      </c>
      <c r="F47" s="27">
        <v>2589</v>
      </c>
      <c r="G47" s="27">
        <f t="shared" si="0"/>
        <v>41.593337559014806</v>
      </c>
      <c r="H47" s="27">
        <v>0</v>
      </c>
      <c r="I47" s="27">
        <v>0</v>
      </c>
      <c r="J47" s="27">
        <v>0</v>
      </c>
      <c r="K47" s="27">
        <f t="shared" si="1"/>
        <v>0</v>
      </c>
      <c r="L47" s="27">
        <v>116.15</v>
      </c>
      <c r="M47" s="27">
        <v>11.04</v>
      </c>
      <c r="N47" s="27">
        <v>105</v>
      </c>
      <c r="O47" s="27">
        <f t="shared" si="2"/>
        <v>9.5049504950495045</v>
      </c>
      <c r="P47" s="27">
        <f>D47+H47+L47</f>
        <v>4549.3599999999997</v>
      </c>
      <c r="Q47" s="27">
        <f>E47+I47+M47</f>
        <v>1854.96</v>
      </c>
      <c r="R47" s="27">
        <f>F47+J47+N47</f>
        <v>2694</v>
      </c>
      <c r="S47" s="27">
        <f t="shared" si="6"/>
        <v>40.774086904531636</v>
      </c>
    </row>
    <row r="48" spans="1:226" ht="13.5" x14ac:dyDescent="0.2">
      <c r="A48" s="59"/>
      <c r="B48" s="24">
        <v>42</v>
      </c>
      <c r="C48" s="25" t="s">
        <v>60</v>
      </c>
      <c r="D48" s="27">
        <v>0</v>
      </c>
      <c r="E48" s="27">
        <v>0</v>
      </c>
      <c r="F48" s="27">
        <v>0</v>
      </c>
      <c r="G48" s="27">
        <f t="shared" si="0"/>
        <v>0</v>
      </c>
      <c r="H48" s="27">
        <v>1.05</v>
      </c>
      <c r="I48" s="27">
        <v>0.69</v>
      </c>
      <c r="J48" s="27">
        <v>0</v>
      </c>
      <c r="K48" s="27">
        <f t="shared" si="1"/>
        <v>65.714285714285708</v>
      </c>
      <c r="L48" s="27">
        <v>2.25</v>
      </c>
      <c r="M48" s="27">
        <v>1.63</v>
      </c>
      <c r="N48" s="27">
        <v>1</v>
      </c>
      <c r="O48" s="27">
        <f t="shared" si="2"/>
        <v>72.444444444444443</v>
      </c>
      <c r="P48" s="27">
        <f t="shared" ref="P48:P53" si="19">D48+H48+L48</f>
        <v>3.3</v>
      </c>
      <c r="Q48" s="27">
        <f t="shared" ref="Q48:Q53" si="20">E48+I48+M48</f>
        <v>2.3199999999999998</v>
      </c>
      <c r="R48" s="27">
        <f t="shared" ref="R48:R53" si="21">F48+J48+N48</f>
        <v>1</v>
      </c>
      <c r="S48" s="27">
        <f t="shared" si="6"/>
        <v>70.303030303030297</v>
      </c>
    </row>
    <row r="49" spans="1:226" ht="13.5" x14ac:dyDescent="0.2">
      <c r="A49" s="59"/>
      <c r="B49" s="24">
        <v>43</v>
      </c>
      <c r="C49" s="25" t="s">
        <v>61</v>
      </c>
      <c r="D49" s="27">
        <v>0</v>
      </c>
      <c r="E49" s="27">
        <v>0</v>
      </c>
      <c r="F49" s="27">
        <v>0</v>
      </c>
      <c r="G49" s="27">
        <f t="shared" si="0"/>
        <v>0</v>
      </c>
      <c r="H49" s="27">
        <v>0</v>
      </c>
      <c r="I49" s="27">
        <v>0</v>
      </c>
      <c r="J49" s="27">
        <v>0</v>
      </c>
      <c r="K49" s="27">
        <f t="shared" si="1"/>
        <v>0</v>
      </c>
      <c r="L49" s="27">
        <v>0</v>
      </c>
      <c r="M49" s="27">
        <v>0</v>
      </c>
      <c r="N49" s="27">
        <v>0</v>
      </c>
      <c r="O49" s="27">
        <f t="shared" si="2"/>
        <v>0</v>
      </c>
      <c r="P49" s="27">
        <f t="shared" si="19"/>
        <v>0</v>
      </c>
      <c r="Q49" s="27">
        <f t="shared" si="20"/>
        <v>0</v>
      </c>
      <c r="R49" s="27">
        <f t="shared" si="21"/>
        <v>0</v>
      </c>
      <c r="S49" s="27">
        <f t="shared" si="6"/>
        <v>0</v>
      </c>
    </row>
    <row r="50" spans="1:226" ht="13.5" x14ac:dyDescent="0.2">
      <c r="A50" s="59"/>
      <c r="B50" s="24">
        <v>44</v>
      </c>
      <c r="C50" s="25" t="s">
        <v>62</v>
      </c>
      <c r="D50" s="27">
        <v>0</v>
      </c>
      <c r="E50" s="27">
        <v>0</v>
      </c>
      <c r="F50" s="27">
        <v>0</v>
      </c>
      <c r="G50" s="27">
        <f t="shared" si="0"/>
        <v>0</v>
      </c>
      <c r="H50" s="27">
        <v>3.19</v>
      </c>
      <c r="I50" s="27">
        <v>0.39</v>
      </c>
      <c r="J50" s="27">
        <v>3</v>
      </c>
      <c r="K50" s="27">
        <f t="shared" si="1"/>
        <v>12.225705329153607</v>
      </c>
      <c r="L50" s="27">
        <v>1.07</v>
      </c>
      <c r="M50" s="27">
        <v>0.27</v>
      </c>
      <c r="N50" s="27">
        <v>1</v>
      </c>
      <c r="O50" s="27">
        <f t="shared" si="2"/>
        <v>25.233644859813083</v>
      </c>
      <c r="P50" s="27">
        <f t="shared" si="19"/>
        <v>4.26</v>
      </c>
      <c r="Q50" s="27">
        <f t="shared" si="20"/>
        <v>0.66</v>
      </c>
      <c r="R50" s="27">
        <f t="shared" si="21"/>
        <v>4</v>
      </c>
      <c r="S50" s="27">
        <f t="shared" si="6"/>
        <v>15.492957746478874</v>
      </c>
    </row>
    <row r="51" spans="1:226" ht="13.5" x14ac:dyDescent="0.2">
      <c r="A51" s="59"/>
      <c r="B51" s="24">
        <v>45</v>
      </c>
      <c r="C51" s="25" t="s">
        <v>63</v>
      </c>
      <c r="D51" s="27">
        <v>0</v>
      </c>
      <c r="E51" s="27">
        <v>0</v>
      </c>
      <c r="F51" s="27">
        <v>0</v>
      </c>
      <c r="G51" s="27">
        <f t="shared" si="0"/>
        <v>0</v>
      </c>
      <c r="H51" s="27">
        <v>0</v>
      </c>
      <c r="I51" s="27">
        <v>0</v>
      </c>
      <c r="J51" s="27">
        <v>0</v>
      </c>
      <c r="K51" s="27">
        <f t="shared" si="1"/>
        <v>0</v>
      </c>
      <c r="L51" s="27">
        <v>0</v>
      </c>
      <c r="M51" s="27">
        <v>0</v>
      </c>
      <c r="N51" s="27">
        <v>0</v>
      </c>
      <c r="O51" s="27">
        <f t="shared" si="2"/>
        <v>0</v>
      </c>
      <c r="P51" s="27">
        <f t="shared" si="19"/>
        <v>0</v>
      </c>
      <c r="Q51" s="27">
        <f t="shared" si="20"/>
        <v>0</v>
      </c>
      <c r="R51" s="27">
        <f t="shared" si="21"/>
        <v>0</v>
      </c>
      <c r="S51" s="27">
        <f t="shared" si="6"/>
        <v>0</v>
      </c>
    </row>
    <row r="52" spans="1:226" ht="13.5" x14ac:dyDescent="0.2">
      <c r="A52" s="59"/>
      <c r="B52" s="24">
        <v>46</v>
      </c>
      <c r="C52" s="25" t="s">
        <v>64</v>
      </c>
      <c r="D52" s="27">
        <v>0</v>
      </c>
      <c r="E52" s="27">
        <v>0</v>
      </c>
      <c r="F52" s="27">
        <v>0</v>
      </c>
      <c r="G52" s="27">
        <f t="shared" si="0"/>
        <v>0</v>
      </c>
      <c r="H52" s="27">
        <v>0.06</v>
      </c>
      <c r="I52" s="27">
        <v>0.02</v>
      </c>
      <c r="J52" s="27">
        <v>0</v>
      </c>
      <c r="K52" s="27">
        <f t="shared" si="1"/>
        <v>33.333333333333336</v>
      </c>
      <c r="L52" s="27">
        <v>0</v>
      </c>
      <c r="M52" s="27">
        <v>0</v>
      </c>
      <c r="N52" s="27">
        <v>0</v>
      </c>
      <c r="O52" s="27">
        <f t="shared" si="2"/>
        <v>0</v>
      </c>
      <c r="P52" s="27">
        <f t="shared" si="19"/>
        <v>0.06</v>
      </c>
      <c r="Q52" s="27">
        <f t="shared" si="20"/>
        <v>0.02</v>
      </c>
      <c r="R52" s="27">
        <f t="shared" si="21"/>
        <v>0</v>
      </c>
      <c r="S52" s="27">
        <f t="shared" si="6"/>
        <v>33.333333333333336</v>
      </c>
    </row>
    <row r="53" spans="1:226" ht="13.5" x14ac:dyDescent="0.2">
      <c r="A53" s="59"/>
      <c r="B53" s="24">
        <v>47</v>
      </c>
      <c r="C53" s="25" t="s">
        <v>65</v>
      </c>
      <c r="D53" s="27">
        <v>0</v>
      </c>
      <c r="E53" s="27">
        <v>0</v>
      </c>
      <c r="F53" s="27">
        <v>0</v>
      </c>
      <c r="G53" s="27">
        <f t="shared" si="0"/>
        <v>0</v>
      </c>
      <c r="H53" s="27">
        <v>0.11</v>
      </c>
      <c r="I53" s="27">
        <v>0.1</v>
      </c>
      <c r="J53" s="27">
        <v>0</v>
      </c>
      <c r="K53" s="27">
        <f t="shared" si="1"/>
        <v>90.909090909090907</v>
      </c>
      <c r="L53" s="27">
        <v>0.45</v>
      </c>
      <c r="M53" s="27">
        <v>0.4</v>
      </c>
      <c r="N53" s="27">
        <v>0</v>
      </c>
      <c r="O53" s="27">
        <f t="shared" si="2"/>
        <v>88.888888888888886</v>
      </c>
      <c r="P53" s="27">
        <f t="shared" si="19"/>
        <v>0.56000000000000005</v>
      </c>
      <c r="Q53" s="27">
        <f t="shared" si="20"/>
        <v>0.5</v>
      </c>
      <c r="R53" s="27">
        <f t="shared" si="21"/>
        <v>0</v>
      </c>
      <c r="S53" s="27">
        <f t="shared" si="6"/>
        <v>89.285714285714278</v>
      </c>
    </row>
    <row r="54" spans="1:226" s="10" customFormat="1" ht="13.5" x14ac:dyDescent="0.2">
      <c r="A54" s="59"/>
      <c r="B54" s="11"/>
      <c r="C54" s="12" t="s">
        <v>66</v>
      </c>
      <c r="D54" s="8">
        <f>SUM(D47:D53)</f>
        <v>4433.21</v>
      </c>
      <c r="E54" s="8">
        <f>SUM(E47:E53)</f>
        <v>1843.92</v>
      </c>
      <c r="F54" s="8">
        <f>SUM(F47:F53)</f>
        <v>2589</v>
      </c>
      <c r="G54" s="8">
        <f t="shared" si="0"/>
        <v>41.593337559014806</v>
      </c>
      <c r="H54" s="8">
        <f>SUM(H47:H53)</f>
        <v>4.41</v>
      </c>
      <c r="I54" s="8">
        <f>SUM(I47:I53)</f>
        <v>1.2000000000000002</v>
      </c>
      <c r="J54" s="8">
        <f>SUM(J47:J53)</f>
        <v>3</v>
      </c>
      <c r="K54" s="8">
        <f t="shared" si="1"/>
        <v>27.210884353741502</v>
      </c>
      <c r="L54" s="8">
        <f>SUM(L47:L53)</f>
        <v>119.92</v>
      </c>
      <c r="M54" s="8">
        <f>SUM(M47:M53)</f>
        <v>13.339999999999998</v>
      </c>
      <c r="N54" s="8">
        <f>SUM(N47:N53)</f>
        <v>107</v>
      </c>
      <c r="O54" s="8">
        <f t="shared" si="2"/>
        <v>11.12408272181454</v>
      </c>
      <c r="P54" s="8">
        <f>SUM(P47:P53)</f>
        <v>4557.5400000000009</v>
      </c>
      <c r="Q54" s="8">
        <f>SUM(Q47:Q53)</f>
        <v>1858.46</v>
      </c>
      <c r="R54" s="8">
        <f>SUM(R47:R53)</f>
        <v>2699</v>
      </c>
      <c r="S54" s="8">
        <f t="shared" si="6"/>
        <v>40.777700250573766</v>
      </c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</row>
    <row r="55" spans="1:226" ht="13.5" x14ac:dyDescent="0.2">
      <c r="A55" s="59"/>
      <c r="B55" s="24">
        <v>48</v>
      </c>
      <c r="C55" s="25" t="s">
        <v>67</v>
      </c>
      <c r="D55" s="27">
        <v>1038.8399999999999</v>
      </c>
      <c r="E55" s="27">
        <v>924.52</v>
      </c>
      <c r="F55" s="27">
        <v>114</v>
      </c>
      <c r="G55" s="27">
        <f t="shared" si="0"/>
        <v>88.995417966193074</v>
      </c>
      <c r="H55" s="27">
        <v>364.31</v>
      </c>
      <c r="I55" s="27">
        <v>289.52</v>
      </c>
      <c r="J55" s="27">
        <v>75</v>
      </c>
      <c r="K55" s="27">
        <f t="shared" si="1"/>
        <v>79.470780379347261</v>
      </c>
      <c r="L55" s="27">
        <v>194.33</v>
      </c>
      <c r="M55" s="27">
        <v>175.16</v>
      </c>
      <c r="N55" s="27">
        <v>19</v>
      </c>
      <c r="O55" s="27">
        <f t="shared" si="2"/>
        <v>90.135336798229815</v>
      </c>
      <c r="P55" s="27">
        <f>D55+H55+L55</f>
        <v>1597.4799999999998</v>
      </c>
      <c r="Q55" s="27">
        <f>E55+I55+M55</f>
        <v>1389.2</v>
      </c>
      <c r="R55" s="27">
        <f>F55+J55+N55</f>
        <v>208</v>
      </c>
      <c r="S55" s="27">
        <f t="shared" si="6"/>
        <v>86.961965095024681</v>
      </c>
    </row>
    <row r="56" spans="1:226" s="10" customFormat="1" ht="13.5" x14ac:dyDescent="0.2">
      <c r="A56" s="59"/>
      <c r="B56" s="6"/>
      <c r="C56" s="6" t="s">
        <v>68</v>
      </c>
      <c r="D56" s="8">
        <f>SUM(D55:D55)</f>
        <v>1038.8399999999999</v>
      </c>
      <c r="E56" s="8">
        <f>SUM(E55:E55)</f>
        <v>924.52</v>
      </c>
      <c r="F56" s="8">
        <f>SUM(F55:F55)</f>
        <v>114</v>
      </c>
      <c r="G56" s="8">
        <f t="shared" si="0"/>
        <v>88.995417966193074</v>
      </c>
      <c r="H56" s="8">
        <f>SUM(H55:H55)</f>
        <v>364.31</v>
      </c>
      <c r="I56" s="8">
        <f>SUM(I55:I55)</f>
        <v>289.52</v>
      </c>
      <c r="J56" s="8">
        <f>SUM(J55:J55)</f>
        <v>75</v>
      </c>
      <c r="K56" s="8">
        <f t="shared" si="1"/>
        <v>79.470780379347261</v>
      </c>
      <c r="L56" s="8">
        <f>SUM(L55:L55)</f>
        <v>194.33</v>
      </c>
      <c r="M56" s="8">
        <f>SUM(M55:M55)</f>
        <v>175.16</v>
      </c>
      <c r="N56" s="8">
        <f>SUM(N55:N55)</f>
        <v>19</v>
      </c>
      <c r="O56" s="8">
        <f t="shared" si="2"/>
        <v>90.135336798229815</v>
      </c>
      <c r="P56" s="8">
        <f>SUM(P55:P55)</f>
        <v>1597.4799999999998</v>
      </c>
      <c r="Q56" s="8">
        <f>SUM(Q55:Q55)</f>
        <v>1389.2</v>
      </c>
      <c r="R56" s="8">
        <f>SUM(R55:R55)</f>
        <v>208</v>
      </c>
      <c r="S56" s="8">
        <f t="shared" si="6"/>
        <v>86.961965095024681</v>
      </c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</row>
    <row r="57" spans="1:226" s="49" customFormat="1" ht="13.5" x14ac:dyDescent="0.2">
      <c r="A57" s="59"/>
      <c r="B57" s="48">
        <v>49</v>
      </c>
      <c r="C57" s="48" t="s">
        <v>69</v>
      </c>
      <c r="D57" s="27">
        <v>0</v>
      </c>
      <c r="E57" s="27">
        <v>0</v>
      </c>
      <c r="F57" s="27">
        <v>0</v>
      </c>
      <c r="G57" s="27">
        <f t="shared" si="0"/>
        <v>0</v>
      </c>
      <c r="H57" s="27">
        <v>0</v>
      </c>
      <c r="I57" s="27">
        <v>0</v>
      </c>
      <c r="J57" s="27">
        <v>0</v>
      </c>
      <c r="K57" s="27">
        <f t="shared" si="1"/>
        <v>0</v>
      </c>
      <c r="L57" s="27">
        <v>0</v>
      </c>
      <c r="M57" s="27">
        <v>0</v>
      </c>
      <c r="N57" s="27">
        <v>0</v>
      </c>
      <c r="O57" s="27">
        <f t="shared" ref="O57:O64" si="22">IF(L57=0,0,M57/L57%)</f>
        <v>0</v>
      </c>
      <c r="P57" s="27">
        <f t="shared" ref="P57:P64" si="23">D57+H57+L57</f>
        <v>0</v>
      </c>
      <c r="Q57" s="27">
        <f t="shared" ref="Q57:Q64" si="24">E57+I57+M57</f>
        <v>0</v>
      </c>
      <c r="R57" s="27">
        <f t="shared" ref="R57:R64" si="25">F57+J57+N57</f>
        <v>0</v>
      </c>
      <c r="S57" s="27">
        <f t="shared" ref="S57:S64" si="26">IF(P57=0,0,Q57/P57%)</f>
        <v>0</v>
      </c>
    </row>
    <row r="58" spans="1:226" s="49" customFormat="1" ht="13.5" x14ac:dyDescent="0.2">
      <c r="A58" s="59"/>
      <c r="B58" s="48">
        <v>50</v>
      </c>
      <c r="C58" s="48" t="s">
        <v>70</v>
      </c>
      <c r="D58" s="27">
        <v>0</v>
      </c>
      <c r="E58" s="27">
        <v>0</v>
      </c>
      <c r="F58" s="27">
        <v>0</v>
      </c>
      <c r="G58" s="27">
        <f t="shared" si="0"/>
        <v>0</v>
      </c>
      <c r="H58" s="27">
        <v>0</v>
      </c>
      <c r="I58" s="27">
        <v>0</v>
      </c>
      <c r="J58" s="27">
        <v>0</v>
      </c>
      <c r="K58" s="27">
        <f t="shared" si="1"/>
        <v>0</v>
      </c>
      <c r="L58" s="27">
        <v>0</v>
      </c>
      <c r="M58" s="27">
        <v>0</v>
      </c>
      <c r="N58" s="27">
        <v>0</v>
      </c>
      <c r="O58" s="27">
        <f t="shared" ref="O58:O63" si="27">IF(L58=0,0,M58/L58%)</f>
        <v>0</v>
      </c>
      <c r="P58" s="27">
        <f t="shared" ref="P58:P63" si="28">D58+H58+L58</f>
        <v>0</v>
      </c>
      <c r="Q58" s="27">
        <f t="shared" ref="Q58:Q63" si="29">E58+I58+M58</f>
        <v>0</v>
      </c>
      <c r="R58" s="27">
        <f t="shared" ref="R58:R63" si="30">F58+J58+N58</f>
        <v>0</v>
      </c>
      <c r="S58" s="27">
        <f t="shared" ref="S58:S63" si="31">IF(P58=0,0,Q58/P58%)</f>
        <v>0</v>
      </c>
    </row>
    <row r="59" spans="1:226" s="49" customFormat="1" ht="13.5" x14ac:dyDescent="0.2">
      <c r="A59" s="59"/>
      <c r="B59" s="48">
        <v>51</v>
      </c>
      <c r="C59" s="48" t="s">
        <v>71</v>
      </c>
      <c r="D59" s="27">
        <v>5.32</v>
      </c>
      <c r="E59" s="27">
        <v>5.04</v>
      </c>
      <c r="F59" s="27">
        <v>0</v>
      </c>
      <c r="G59" s="27">
        <f t="shared" si="0"/>
        <v>94.73684210526315</v>
      </c>
      <c r="H59" s="27">
        <v>8.3800000000000008</v>
      </c>
      <c r="I59" s="27">
        <v>8.15</v>
      </c>
      <c r="J59" s="27">
        <v>0</v>
      </c>
      <c r="K59" s="27">
        <f t="shared" si="1"/>
        <v>97.255369928400938</v>
      </c>
      <c r="L59" s="27">
        <v>1.24</v>
      </c>
      <c r="M59" s="27">
        <v>1.1599999999999999</v>
      </c>
      <c r="N59" s="27">
        <v>0</v>
      </c>
      <c r="O59" s="27">
        <f t="shared" si="27"/>
        <v>93.548387096774192</v>
      </c>
      <c r="P59" s="27">
        <f t="shared" si="28"/>
        <v>14.940000000000001</v>
      </c>
      <c r="Q59" s="27">
        <f t="shared" si="29"/>
        <v>14.350000000000001</v>
      </c>
      <c r="R59" s="27">
        <f t="shared" si="30"/>
        <v>0</v>
      </c>
      <c r="S59" s="27">
        <f t="shared" si="31"/>
        <v>96.050870147255694</v>
      </c>
    </row>
    <row r="60" spans="1:226" s="49" customFormat="1" ht="13.5" x14ac:dyDescent="0.2">
      <c r="A60" s="59"/>
      <c r="B60" s="48">
        <v>52</v>
      </c>
      <c r="C60" s="48" t="s">
        <v>72</v>
      </c>
      <c r="D60" s="27">
        <v>0</v>
      </c>
      <c r="E60" s="27">
        <v>0</v>
      </c>
      <c r="F60" s="27">
        <v>0</v>
      </c>
      <c r="G60" s="27">
        <f t="shared" si="0"/>
        <v>0</v>
      </c>
      <c r="H60" s="27">
        <v>0</v>
      </c>
      <c r="I60" s="27">
        <v>0</v>
      </c>
      <c r="J60" s="27">
        <v>0</v>
      </c>
      <c r="K60" s="27">
        <f t="shared" si="1"/>
        <v>0</v>
      </c>
      <c r="L60" s="27">
        <v>0</v>
      </c>
      <c r="M60" s="27">
        <v>0</v>
      </c>
      <c r="N60" s="27">
        <v>0</v>
      </c>
      <c r="O60" s="27">
        <f t="shared" si="27"/>
        <v>0</v>
      </c>
      <c r="P60" s="27">
        <f t="shared" si="28"/>
        <v>0</v>
      </c>
      <c r="Q60" s="27">
        <f t="shared" si="29"/>
        <v>0</v>
      </c>
      <c r="R60" s="27">
        <f t="shared" si="30"/>
        <v>0</v>
      </c>
      <c r="S60" s="27">
        <f t="shared" si="31"/>
        <v>0</v>
      </c>
    </row>
    <row r="61" spans="1:226" s="49" customFormat="1" ht="13.5" x14ac:dyDescent="0.2">
      <c r="A61" s="59"/>
      <c r="B61" s="48">
        <v>53</v>
      </c>
      <c r="C61" s="48" t="s">
        <v>73</v>
      </c>
      <c r="D61" s="27">
        <v>16.39</v>
      </c>
      <c r="E61" s="27">
        <v>12.62</v>
      </c>
      <c r="F61" s="27">
        <v>4</v>
      </c>
      <c r="G61" s="27">
        <f t="shared" si="0"/>
        <v>76.998169615619261</v>
      </c>
      <c r="H61" s="27">
        <v>4.62</v>
      </c>
      <c r="I61" s="27">
        <v>3.91</v>
      </c>
      <c r="J61" s="27">
        <v>1</v>
      </c>
      <c r="K61" s="27">
        <f t="shared" si="1"/>
        <v>84.632034632034632</v>
      </c>
      <c r="L61" s="27">
        <v>47</v>
      </c>
      <c r="M61" s="27">
        <v>35.200000000000003</v>
      </c>
      <c r="N61" s="27">
        <v>12</v>
      </c>
      <c r="O61" s="27">
        <f t="shared" si="27"/>
        <v>74.893617021276611</v>
      </c>
      <c r="P61" s="27">
        <f t="shared" si="28"/>
        <v>68.010000000000005</v>
      </c>
      <c r="Q61" s="27">
        <f t="shared" si="29"/>
        <v>51.730000000000004</v>
      </c>
      <c r="R61" s="27">
        <f t="shared" si="30"/>
        <v>17</v>
      </c>
      <c r="S61" s="27">
        <f t="shared" si="31"/>
        <v>76.062343772974558</v>
      </c>
    </row>
    <row r="62" spans="1:226" s="49" customFormat="1" ht="13.5" x14ac:dyDescent="0.2">
      <c r="A62" s="59"/>
      <c r="B62" s="48">
        <v>54</v>
      </c>
      <c r="C62" s="48" t="s">
        <v>74</v>
      </c>
      <c r="D62" s="27">
        <v>1.036</v>
      </c>
      <c r="E62" s="27">
        <v>1.006</v>
      </c>
      <c r="F62" s="27">
        <v>0</v>
      </c>
      <c r="G62" s="27">
        <f t="shared" si="0"/>
        <v>97.104247104247094</v>
      </c>
      <c r="H62" s="27">
        <v>0.16</v>
      </c>
      <c r="I62" s="27">
        <v>0.156</v>
      </c>
      <c r="J62" s="27">
        <v>0</v>
      </c>
      <c r="K62" s="27">
        <f t="shared" si="1"/>
        <v>97.5</v>
      </c>
      <c r="L62" s="27">
        <v>0</v>
      </c>
      <c r="M62" s="27">
        <v>0</v>
      </c>
      <c r="N62" s="27">
        <v>0</v>
      </c>
      <c r="O62" s="27">
        <f t="shared" si="27"/>
        <v>0</v>
      </c>
      <c r="P62" s="27">
        <f t="shared" si="28"/>
        <v>1.196</v>
      </c>
      <c r="Q62" s="27">
        <f t="shared" si="29"/>
        <v>1.1619999999999999</v>
      </c>
      <c r="R62" s="27">
        <f t="shared" si="30"/>
        <v>0</v>
      </c>
      <c r="S62" s="27">
        <f t="shared" si="31"/>
        <v>97.157190635451499</v>
      </c>
    </row>
    <row r="63" spans="1:226" s="49" customFormat="1" ht="13.5" x14ac:dyDescent="0.2">
      <c r="A63" s="59"/>
      <c r="B63" s="48">
        <v>55</v>
      </c>
      <c r="C63" s="48" t="s">
        <v>75</v>
      </c>
      <c r="D63" s="27">
        <v>6.62</v>
      </c>
      <c r="E63" s="27">
        <v>2.9</v>
      </c>
      <c r="F63" s="27">
        <v>4</v>
      </c>
      <c r="G63" s="27">
        <f t="shared" si="0"/>
        <v>43.80664652567976</v>
      </c>
      <c r="H63" s="27">
        <v>36.880000000000003</v>
      </c>
      <c r="I63" s="27">
        <v>13.62</v>
      </c>
      <c r="J63" s="27">
        <v>23</v>
      </c>
      <c r="K63" s="27">
        <f t="shared" si="1"/>
        <v>36.930585683297174</v>
      </c>
      <c r="L63" s="27">
        <v>70.94</v>
      </c>
      <c r="M63" s="27">
        <v>34.22</v>
      </c>
      <c r="N63" s="27">
        <v>37</v>
      </c>
      <c r="O63" s="27">
        <f t="shared" si="27"/>
        <v>48.237947561319423</v>
      </c>
      <c r="P63" s="27">
        <f t="shared" si="28"/>
        <v>114.44</v>
      </c>
      <c r="Q63" s="27">
        <f t="shared" si="29"/>
        <v>50.739999999999995</v>
      </c>
      <c r="R63" s="27">
        <f t="shared" si="30"/>
        <v>64</v>
      </c>
      <c r="S63" s="27">
        <f t="shared" si="31"/>
        <v>44.337644180356513</v>
      </c>
    </row>
    <row r="64" spans="1:226" s="49" customFormat="1" ht="13.5" x14ac:dyDescent="0.2">
      <c r="A64" s="59"/>
      <c r="B64" s="48">
        <v>56</v>
      </c>
      <c r="C64" s="48" t="s">
        <v>76</v>
      </c>
      <c r="D64" s="27">
        <v>8.65</v>
      </c>
      <c r="E64" s="27">
        <v>8.48</v>
      </c>
      <c r="F64" s="27">
        <v>0</v>
      </c>
      <c r="G64" s="27">
        <f t="shared" si="0"/>
        <v>98.034682080924853</v>
      </c>
      <c r="H64" s="27">
        <v>11.09</v>
      </c>
      <c r="I64" s="27">
        <v>10.92</v>
      </c>
      <c r="J64" s="27">
        <v>0</v>
      </c>
      <c r="K64" s="27">
        <f t="shared" si="1"/>
        <v>98.46708746618576</v>
      </c>
      <c r="L64" s="27">
        <v>0</v>
      </c>
      <c r="M64" s="27">
        <v>0</v>
      </c>
      <c r="N64" s="27">
        <v>0</v>
      </c>
      <c r="O64" s="27">
        <f t="shared" si="22"/>
        <v>0</v>
      </c>
      <c r="P64" s="27">
        <f t="shared" si="23"/>
        <v>19.740000000000002</v>
      </c>
      <c r="Q64" s="27">
        <f t="shared" si="24"/>
        <v>19.399999999999999</v>
      </c>
      <c r="R64" s="27">
        <f t="shared" si="25"/>
        <v>0</v>
      </c>
      <c r="S64" s="27">
        <f t="shared" si="26"/>
        <v>98.277608915906768</v>
      </c>
    </row>
    <row r="65" spans="1:226" s="10" customFormat="1" ht="13.5" x14ac:dyDescent="0.2">
      <c r="A65" s="59"/>
      <c r="B65" s="6"/>
      <c r="C65" s="6" t="s">
        <v>77</v>
      </c>
      <c r="D65" s="8">
        <f>SUM(D57:D64)</f>
        <v>38.016000000000005</v>
      </c>
      <c r="E65" s="8">
        <f>SUM(E57:E64)</f>
        <v>30.045999999999999</v>
      </c>
      <c r="F65" s="8">
        <f>SUM(F57:F64)</f>
        <v>8</v>
      </c>
      <c r="G65" s="8">
        <f>IF(D65=0,0,E65/D65%)</f>
        <v>79.035143097643086</v>
      </c>
      <c r="H65" s="8">
        <f>SUM(H57:H64)</f>
        <v>61.13000000000001</v>
      </c>
      <c r="I65" s="8">
        <f>SUM(I57:I64)</f>
        <v>36.756</v>
      </c>
      <c r="J65" s="8">
        <f>SUM(J57:J64)</f>
        <v>24</v>
      </c>
      <c r="K65" s="8">
        <f>IF(H65=0,0,I65/H65%)</f>
        <v>60.127596924586939</v>
      </c>
      <c r="L65" s="8">
        <f>SUM(L57:L64)</f>
        <v>119.18</v>
      </c>
      <c r="M65" s="8">
        <f>SUM(M57:M64)</f>
        <v>70.58</v>
      </c>
      <c r="N65" s="8">
        <f>SUM(N57:N64)</f>
        <v>49</v>
      </c>
      <c r="O65" s="8">
        <f>IF(L65=0,0,M65/L65%)</f>
        <v>59.221345863399897</v>
      </c>
      <c r="P65" s="8">
        <f>SUM(P57:P64)</f>
        <v>218.32600000000002</v>
      </c>
      <c r="Q65" s="8">
        <f>SUM(Q57:Q64)</f>
        <v>137.38200000000001</v>
      </c>
      <c r="R65" s="8">
        <f>SUM(R57:R64)</f>
        <v>81</v>
      </c>
      <c r="S65" s="8">
        <f>IF(P65=0,0,Q65/P65%)</f>
        <v>62.925166952172432</v>
      </c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</row>
    <row r="66" spans="1:226" s="10" customFormat="1" ht="13.5" x14ac:dyDescent="0.2">
      <c r="A66" s="59"/>
      <c r="B66" s="6"/>
      <c r="C66" s="6" t="s">
        <v>78</v>
      </c>
      <c r="D66" s="8">
        <f>SUM(D56,D54,D46,D26,D65)</f>
        <v>7305.7159999999994</v>
      </c>
      <c r="E66" s="8">
        <f>SUM(E56,E54,E46,E26,E65)</f>
        <v>3588.788442</v>
      </c>
      <c r="F66" s="8">
        <f>SUM(F56,F54,F46,F26,F65)</f>
        <v>3717</v>
      </c>
      <c r="G66" s="8">
        <f t="shared" si="0"/>
        <v>49.123021508090382</v>
      </c>
      <c r="H66" s="8">
        <f>SUM(H56,H54,H46,H26,H65)</f>
        <v>13072.329999999998</v>
      </c>
      <c r="I66" s="8">
        <f>SUM(I56,I54,I46,I26,I65)</f>
        <v>5216.8747000000003</v>
      </c>
      <c r="J66" s="8">
        <f>SUM(J56,J54,J46,J26,J65)</f>
        <v>7854</v>
      </c>
      <c r="K66" s="8">
        <f t="shared" si="1"/>
        <v>39.907764721361843</v>
      </c>
      <c r="L66" s="8">
        <f>SUM(L56,L54,L46,L26,L65)</f>
        <v>10155.039999999999</v>
      </c>
      <c r="M66" s="8">
        <f>SUM(M56,M54,M46,M26,M65)</f>
        <v>3892.40038</v>
      </c>
      <c r="N66" s="8">
        <f>SUM(N56,N54,N46,N26,N65)</f>
        <v>6262</v>
      </c>
      <c r="O66" s="8">
        <f t="shared" si="2"/>
        <v>38.3297395185051</v>
      </c>
      <c r="P66" s="8">
        <f>SUM(P56,P54,P46,P26,P65)</f>
        <v>30533.085999999999</v>
      </c>
      <c r="Q66" s="8">
        <f>SUM(Q56,Q54,Q46,Q26,Q65)</f>
        <v>12698.063522</v>
      </c>
      <c r="R66" s="8">
        <f>SUM(R56,R54,R46,R26,R65)</f>
        <v>17833</v>
      </c>
      <c r="S66" s="8">
        <f t="shared" si="6"/>
        <v>41.587881166024296</v>
      </c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</row>
    <row r="67" spans="1:226" x14ac:dyDescent="0.2">
      <c r="B67" s="2"/>
      <c r="C67" s="13"/>
      <c r="D67" s="29"/>
      <c r="E67" s="29"/>
      <c r="F67" s="29"/>
      <c r="G67" s="29"/>
      <c r="H67" s="29"/>
      <c r="I67" s="30"/>
      <c r="J67" s="30"/>
      <c r="K67" s="29"/>
      <c r="L67" s="29"/>
      <c r="M67" s="29"/>
      <c r="N67" s="29"/>
      <c r="O67" s="29"/>
      <c r="P67" s="30"/>
      <c r="Q67" s="30"/>
      <c r="R67" s="30"/>
      <c r="S67" s="29"/>
    </row>
    <row r="68" spans="1:226" hidden="1" x14ac:dyDescent="0.2">
      <c r="B68" s="2"/>
      <c r="C68" s="2"/>
      <c r="D68" s="29"/>
      <c r="E68" s="29"/>
      <c r="F68" s="29"/>
      <c r="G68" s="29"/>
      <c r="H68" s="29"/>
      <c r="I68" s="30"/>
      <c r="J68" s="30"/>
      <c r="K68" s="29"/>
      <c r="L68" s="29"/>
      <c r="M68" s="29"/>
      <c r="N68" s="29"/>
      <c r="O68" s="29"/>
      <c r="P68" s="30"/>
      <c r="Q68" s="30"/>
      <c r="R68" s="30"/>
      <c r="S68" s="29"/>
    </row>
    <row r="69" spans="1:226" ht="13.5" hidden="1" x14ac:dyDescent="0.2">
      <c r="B69" s="2"/>
      <c r="C69" s="2"/>
      <c r="D69" s="29">
        <f>D26+D46</f>
        <v>1795.65</v>
      </c>
      <c r="E69" s="29">
        <f>E26+E46</f>
        <v>790.30244199999993</v>
      </c>
      <c r="F69" s="29">
        <f>F26+F46</f>
        <v>1006</v>
      </c>
      <c r="G69" s="37">
        <f>E69/D69%</f>
        <v>44.012053685295008</v>
      </c>
      <c r="H69" s="29"/>
      <c r="I69" s="30"/>
      <c r="J69" s="30"/>
      <c r="K69" s="37" t="e">
        <f>I69/H69%</f>
        <v>#DIV/0!</v>
      </c>
      <c r="L69" s="29"/>
      <c r="M69" s="29"/>
      <c r="N69" s="29"/>
      <c r="O69" s="37" t="e">
        <f>M69/L69%</f>
        <v>#DIV/0!</v>
      </c>
      <c r="P69" s="30"/>
      <c r="Q69" s="30"/>
      <c r="R69" s="30"/>
      <c r="S69" s="37" t="e">
        <f>Q69/P69%</f>
        <v>#DIV/0!</v>
      </c>
    </row>
    <row r="70" spans="1:226" hidden="1" x14ac:dyDescent="0.2">
      <c r="B70" s="2"/>
      <c r="C70" s="2"/>
      <c r="D70" s="29"/>
      <c r="E70" s="29"/>
      <c r="F70" s="29"/>
      <c r="G70" s="29"/>
      <c r="H70" s="29"/>
      <c r="I70" s="30"/>
      <c r="J70" s="30"/>
      <c r="K70" s="29"/>
      <c r="L70" s="29"/>
      <c r="M70" s="29"/>
      <c r="N70" s="29"/>
      <c r="O70" s="29"/>
      <c r="P70" s="30"/>
      <c r="Q70" s="30"/>
      <c r="R70" s="30"/>
      <c r="S70" s="29"/>
    </row>
    <row r="71" spans="1:226" x14ac:dyDescent="0.2">
      <c r="B71" s="2"/>
      <c r="C71" s="2"/>
      <c r="D71" s="29"/>
      <c r="E71" s="29"/>
      <c r="F71" s="29"/>
      <c r="G71" s="29"/>
      <c r="H71" s="29"/>
      <c r="I71" s="30"/>
      <c r="J71" s="30"/>
      <c r="K71" s="29"/>
      <c r="L71" s="29"/>
      <c r="M71" s="29"/>
      <c r="N71" s="29"/>
      <c r="O71" s="29"/>
      <c r="P71" s="30"/>
      <c r="Q71" s="30"/>
      <c r="R71" s="30"/>
      <c r="S71" s="29"/>
    </row>
    <row r="72" spans="1:226" x14ac:dyDescent="0.2">
      <c r="B72" s="2"/>
      <c r="C72" s="2"/>
      <c r="D72" s="29"/>
      <c r="E72" s="29"/>
      <c r="F72" s="29"/>
      <c r="G72" s="29"/>
      <c r="H72" s="29"/>
      <c r="I72" s="30"/>
      <c r="J72" s="30"/>
      <c r="K72" s="29"/>
      <c r="L72" s="29"/>
      <c r="M72" s="29"/>
      <c r="N72" s="29"/>
      <c r="O72" s="29"/>
      <c r="P72" s="30"/>
      <c r="Q72" s="30"/>
      <c r="R72" s="30"/>
      <c r="S72" s="29"/>
    </row>
    <row r="73" spans="1:226" x14ac:dyDescent="0.2">
      <c r="B73" s="2"/>
      <c r="C73" s="2"/>
      <c r="D73" s="29"/>
      <c r="E73" s="29"/>
      <c r="F73" s="29"/>
      <c r="G73" s="29"/>
      <c r="H73" s="29"/>
      <c r="I73" s="30"/>
      <c r="J73" s="30"/>
      <c r="K73" s="29"/>
      <c r="L73" s="29"/>
      <c r="M73" s="29"/>
      <c r="N73" s="29"/>
      <c r="O73" s="29"/>
      <c r="P73" s="30"/>
      <c r="Q73" s="30"/>
      <c r="R73" s="30"/>
      <c r="S73" s="29"/>
    </row>
    <row r="74" spans="1:226" x14ac:dyDescent="0.2">
      <c r="B74" s="2"/>
      <c r="C74" s="2"/>
      <c r="D74" s="29"/>
      <c r="E74" s="29"/>
      <c r="F74" s="29"/>
      <c r="G74" s="29"/>
      <c r="H74" s="29"/>
      <c r="I74" s="30"/>
      <c r="J74" s="30"/>
      <c r="K74" s="29"/>
      <c r="L74" s="29"/>
      <c r="M74" s="29"/>
      <c r="N74" s="29"/>
      <c r="O74" s="29"/>
      <c r="P74" s="30"/>
      <c r="Q74" s="30"/>
      <c r="R74" s="30"/>
      <c r="S74" s="29"/>
    </row>
    <row r="75" spans="1:226" x14ac:dyDescent="0.2">
      <c r="B75" s="2"/>
      <c r="C75" s="2"/>
      <c r="D75" s="29"/>
      <c r="E75" s="29"/>
      <c r="F75" s="29"/>
      <c r="G75" s="29"/>
      <c r="H75" s="29"/>
      <c r="I75" s="30"/>
      <c r="J75" s="30"/>
      <c r="K75" s="29"/>
      <c r="L75" s="29"/>
      <c r="M75" s="29"/>
      <c r="N75" s="29"/>
      <c r="O75" s="29"/>
      <c r="P75" s="30"/>
      <c r="Q75" s="30"/>
      <c r="R75" s="30"/>
      <c r="S75" s="29"/>
    </row>
    <row r="76" spans="1:226" x14ac:dyDescent="0.2">
      <c r="B76" s="2"/>
      <c r="C76" s="2"/>
      <c r="D76" s="29"/>
      <c r="E76" s="29"/>
      <c r="F76" s="29"/>
      <c r="G76" s="29"/>
      <c r="H76" s="29"/>
      <c r="I76" s="30"/>
      <c r="J76" s="30"/>
      <c r="K76" s="29"/>
      <c r="L76" s="29"/>
      <c r="M76" s="29"/>
      <c r="N76" s="29"/>
      <c r="O76" s="29"/>
      <c r="P76" s="30"/>
      <c r="Q76" s="30"/>
      <c r="R76" s="30"/>
      <c r="S76" s="29"/>
    </row>
    <row r="77" spans="1:226" x14ac:dyDescent="0.2">
      <c r="B77" s="2"/>
      <c r="C77" s="2"/>
      <c r="D77" s="29"/>
      <c r="E77" s="29"/>
      <c r="F77" s="29"/>
      <c r="G77" s="29"/>
      <c r="H77" s="29"/>
      <c r="I77" s="30"/>
      <c r="J77" s="30"/>
      <c r="K77" s="29"/>
      <c r="L77" s="29"/>
      <c r="M77" s="29"/>
      <c r="N77" s="29"/>
      <c r="O77" s="29"/>
      <c r="P77" s="30"/>
      <c r="Q77" s="30"/>
      <c r="R77" s="30"/>
      <c r="S77" s="29"/>
    </row>
    <row r="78" spans="1:226" x14ac:dyDescent="0.2">
      <c r="B78" s="2"/>
      <c r="C78" s="2"/>
      <c r="D78" s="29"/>
      <c r="E78" s="29"/>
      <c r="F78" s="29"/>
      <c r="G78" s="29"/>
      <c r="H78" s="29"/>
      <c r="I78" s="30"/>
      <c r="J78" s="30"/>
      <c r="K78" s="29"/>
      <c r="L78" s="29"/>
      <c r="M78" s="29"/>
      <c r="N78" s="29"/>
      <c r="O78" s="29"/>
      <c r="P78" s="30"/>
      <c r="Q78" s="30"/>
      <c r="R78" s="30"/>
      <c r="S78" s="29"/>
    </row>
    <row r="79" spans="1:226" x14ac:dyDescent="0.2">
      <c r="B79" s="2"/>
      <c r="C79" s="2"/>
      <c r="D79" s="29"/>
      <c r="E79" s="29"/>
      <c r="F79" s="29"/>
      <c r="G79" s="29"/>
      <c r="H79" s="29"/>
      <c r="I79" s="30"/>
      <c r="J79" s="30"/>
      <c r="K79" s="29"/>
      <c r="L79" s="29"/>
      <c r="M79" s="29"/>
      <c r="N79" s="29"/>
      <c r="O79" s="29"/>
      <c r="P79" s="30"/>
      <c r="Q79" s="30"/>
      <c r="R79" s="30"/>
      <c r="S79" s="29"/>
    </row>
    <row r="80" spans="1:226" x14ac:dyDescent="0.2">
      <c r="B80" s="2"/>
      <c r="C80" s="2"/>
      <c r="D80" s="29"/>
      <c r="E80" s="29"/>
      <c r="F80" s="29"/>
      <c r="G80" s="29"/>
      <c r="H80" s="29"/>
      <c r="I80" s="30"/>
      <c r="J80" s="30"/>
      <c r="K80" s="29"/>
      <c r="L80" s="29"/>
      <c r="M80" s="29"/>
      <c r="N80" s="29"/>
      <c r="O80" s="29"/>
      <c r="P80" s="30"/>
      <c r="Q80" s="30"/>
      <c r="R80" s="30"/>
      <c r="S80" s="29"/>
    </row>
    <row r="81" spans="2:19" x14ac:dyDescent="0.2">
      <c r="B81" s="2"/>
      <c r="C81" s="2"/>
      <c r="D81" s="29"/>
      <c r="E81" s="29"/>
      <c r="F81" s="29"/>
      <c r="G81" s="29"/>
      <c r="H81" s="29"/>
      <c r="I81" s="30"/>
      <c r="J81" s="30"/>
      <c r="K81" s="29"/>
      <c r="L81" s="29"/>
      <c r="M81" s="29"/>
      <c r="N81" s="29"/>
      <c r="O81" s="29"/>
      <c r="P81" s="30"/>
      <c r="Q81" s="30"/>
      <c r="R81" s="30"/>
      <c r="S81" s="29"/>
    </row>
    <row r="82" spans="2:19" x14ac:dyDescent="0.2">
      <c r="B82" s="2"/>
      <c r="C82" s="2"/>
      <c r="D82" s="29"/>
      <c r="E82" s="29"/>
      <c r="F82" s="29"/>
      <c r="G82" s="29"/>
      <c r="H82" s="29"/>
      <c r="I82" s="30"/>
      <c r="J82" s="30"/>
      <c r="K82" s="29"/>
      <c r="L82" s="29"/>
      <c r="M82" s="29"/>
      <c r="N82" s="29"/>
      <c r="O82" s="29"/>
      <c r="P82" s="30"/>
      <c r="Q82" s="30"/>
      <c r="R82" s="30"/>
      <c r="S82" s="29"/>
    </row>
    <row r="83" spans="2:19" x14ac:dyDescent="0.2">
      <c r="B83" s="2"/>
      <c r="C83" s="2"/>
      <c r="D83" s="29"/>
      <c r="E83" s="29"/>
      <c r="F83" s="29"/>
      <c r="G83" s="29"/>
      <c r="H83" s="29"/>
      <c r="I83" s="30"/>
      <c r="J83" s="30"/>
      <c r="K83" s="29"/>
      <c r="L83" s="29"/>
      <c r="M83" s="29"/>
      <c r="N83" s="29"/>
      <c r="O83" s="29"/>
      <c r="P83" s="30"/>
      <c r="Q83" s="30"/>
      <c r="R83" s="30"/>
      <c r="S83" s="29"/>
    </row>
    <row r="84" spans="2:19" x14ac:dyDescent="0.2">
      <c r="B84" s="2"/>
      <c r="C84" s="2"/>
      <c r="D84" s="29"/>
      <c r="E84" s="29"/>
      <c r="F84" s="29"/>
      <c r="G84" s="29"/>
      <c r="H84" s="29"/>
      <c r="I84" s="30"/>
      <c r="J84" s="30"/>
      <c r="K84" s="29"/>
      <c r="L84" s="29"/>
      <c r="M84" s="29"/>
      <c r="N84" s="29"/>
      <c r="O84" s="29"/>
      <c r="P84" s="30"/>
      <c r="Q84" s="30"/>
      <c r="R84" s="30"/>
      <c r="S84" s="29"/>
    </row>
    <row r="85" spans="2:19" x14ac:dyDescent="0.2">
      <c r="B85" s="2"/>
      <c r="C85" s="2"/>
      <c r="D85" s="29"/>
      <c r="E85" s="29"/>
      <c r="F85" s="29"/>
      <c r="G85" s="29"/>
      <c r="H85" s="29"/>
      <c r="I85" s="30"/>
      <c r="J85" s="30"/>
      <c r="K85" s="29"/>
      <c r="L85" s="29"/>
      <c r="M85" s="29"/>
      <c r="N85" s="29"/>
      <c r="O85" s="29"/>
      <c r="P85" s="30"/>
      <c r="Q85" s="30"/>
      <c r="R85" s="30"/>
      <c r="S85" s="29"/>
    </row>
    <row r="86" spans="2:19" x14ac:dyDescent="0.2">
      <c r="B86" s="2"/>
      <c r="C86" s="2"/>
      <c r="D86" s="29"/>
      <c r="E86" s="29"/>
      <c r="F86" s="29"/>
      <c r="G86" s="29"/>
      <c r="H86" s="29"/>
      <c r="I86" s="30"/>
      <c r="J86" s="30"/>
      <c r="K86" s="29"/>
      <c r="L86" s="29"/>
      <c r="M86" s="29"/>
      <c r="N86" s="29"/>
      <c r="O86" s="29"/>
      <c r="P86" s="30"/>
      <c r="Q86" s="30"/>
      <c r="R86" s="30"/>
      <c r="S86" s="29"/>
    </row>
    <row r="87" spans="2:19" x14ac:dyDescent="0.2">
      <c r="B87" s="2"/>
      <c r="C87" s="2"/>
      <c r="D87" s="29"/>
      <c r="E87" s="29"/>
      <c r="F87" s="29"/>
      <c r="G87" s="29"/>
      <c r="H87" s="29"/>
      <c r="I87" s="30"/>
      <c r="J87" s="30"/>
      <c r="K87" s="29"/>
      <c r="L87" s="29"/>
      <c r="M87" s="29"/>
      <c r="N87" s="29"/>
      <c r="O87" s="29"/>
      <c r="P87" s="30"/>
      <c r="Q87" s="30"/>
      <c r="R87" s="30"/>
      <c r="S87" s="29"/>
    </row>
    <row r="88" spans="2:19" x14ac:dyDescent="0.2">
      <c r="B88" s="2"/>
      <c r="C88" s="2"/>
      <c r="D88" s="29"/>
      <c r="E88" s="29"/>
      <c r="F88" s="29"/>
      <c r="G88" s="29"/>
      <c r="H88" s="29"/>
      <c r="I88" s="30"/>
      <c r="J88" s="30"/>
      <c r="K88" s="29"/>
      <c r="L88" s="29"/>
      <c r="M88" s="29"/>
      <c r="N88" s="29"/>
      <c r="O88" s="29"/>
      <c r="P88" s="30"/>
      <c r="Q88" s="30"/>
      <c r="R88" s="30"/>
      <c r="S88" s="29"/>
    </row>
    <row r="89" spans="2:19" x14ac:dyDescent="0.2">
      <c r="B89" s="2"/>
      <c r="C89" s="2"/>
      <c r="D89" s="29"/>
      <c r="E89" s="29"/>
      <c r="F89" s="29"/>
      <c r="G89" s="29"/>
      <c r="H89" s="29"/>
      <c r="I89" s="30"/>
      <c r="J89" s="30"/>
      <c r="K89" s="29"/>
      <c r="L89" s="29"/>
      <c r="M89" s="29"/>
      <c r="N89" s="29"/>
      <c r="O89" s="29"/>
      <c r="P89" s="30"/>
      <c r="Q89" s="30"/>
      <c r="R89" s="30"/>
      <c r="S89" s="29"/>
    </row>
    <row r="90" spans="2:19" x14ac:dyDescent="0.2">
      <c r="B90" s="2"/>
      <c r="C90" s="2"/>
      <c r="D90" s="29"/>
      <c r="E90" s="29"/>
      <c r="F90" s="29"/>
      <c r="G90" s="29"/>
      <c r="H90" s="29"/>
      <c r="I90" s="30"/>
      <c r="J90" s="30"/>
      <c r="K90" s="29"/>
      <c r="L90" s="29"/>
      <c r="M90" s="29"/>
      <c r="N90" s="29"/>
      <c r="O90" s="29"/>
      <c r="P90" s="30"/>
      <c r="Q90" s="30"/>
      <c r="R90" s="30"/>
      <c r="S90" s="29"/>
    </row>
    <row r="91" spans="2:19" x14ac:dyDescent="0.2">
      <c r="B91" s="2"/>
      <c r="C91" s="2"/>
      <c r="D91" s="29"/>
      <c r="E91" s="29"/>
      <c r="F91" s="29"/>
      <c r="G91" s="29"/>
      <c r="H91" s="29"/>
      <c r="I91" s="30"/>
      <c r="J91" s="30"/>
      <c r="K91" s="29"/>
      <c r="L91" s="29"/>
      <c r="M91" s="29"/>
      <c r="N91" s="29"/>
      <c r="O91" s="29"/>
      <c r="P91" s="30"/>
      <c r="Q91" s="30"/>
      <c r="R91" s="30"/>
      <c r="S91" s="29"/>
    </row>
    <row r="92" spans="2:19" x14ac:dyDescent="0.2">
      <c r="B92" s="2"/>
      <c r="C92" s="2"/>
      <c r="D92" s="29"/>
      <c r="E92" s="29"/>
      <c r="F92" s="29"/>
      <c r="G92" s="29"/>
      <c r="H92" s="29"/>
      <c r="I92" s="30"/>
      <c r="J92" s="30"/>
      <c r="K92" s="29"/>
      <c r="L92" s="29"/>
      <c r="M92" s="29"/>
      <c r="N92" s="29"/>
      <c r="O92" s="29"/>
      <c r="P92" s="30"/>
      <c r="Q92" s="30"/>
      <c r="R92" s="30"/>
      <c r="S92" s="29"/>
    </row>
    <row r="93" spans="2:19" x14ac:dyDescent="0.2">
      <c r="B93" s="2"/>
      <c r="C93" s="2"/>
      <c r="D93" s="29"/>
      <c r="E93" s="29"/>
      <c r="F93" s="29"/>
      <c r="G93" s="29"/>
      <c r="H93" s="29"/>
      <c r="I93" s="30"/>
      <c r="J93" s="30"/>
      <c r="K93" s="29"/>
      <c r="L93" s="29"/>
      <c r="M93" s="29"/>
      <c r="N93" s="29"/>
      <c r="O93" s="29"/>
      <c r="P93" s="30"/>
      <c r="Q93" s="30"/>
      <c r="R93" s="30"/>
      <c r="S93" s="29"/>
    </row>
    <row r="94" spans="2:19" x14ac:dyDescent="0.2">
      <c r="B94" s="2"/>
      <c r="C94" s="2"/>
      <c r="D94" s="29"/>
      <c r="E94" s="29"/>
      <c r="F94" s="29"/>
      <c r="G94" s="29"/>
      <c r="H94" s="29"/>
      <c r="I94" s="30"/>
      <c r="J94" s="30"/>
      <c r="K94" s="29"/>
      <c r="L94" s="29"/>
      <c r="M94" s="29"/>
      <c r="N94" s="29"/>
      <c r="O94" s="29"/>
      <c r="P94" s="30"/>
      <c r="Q94" s="30"/>
      <c r="R94" s="30"/>
      <c r="S94" s="29"/>
    </row>
    <row r="95" spans="2:19" x14ac:dyDescent="0.2">
      <c r="B95" s="2"/>
      <c r="C95" s="2"/>
      <c r="D95" s="29"/>
      <c r="E95" s="29"/>
      <c r="F95" s="29"/>
      <c r="G95" s="29"/>
      <c r="H95" s="29"/>
      <c r="I95" s="30"/>
      <c r="J95" s="30"/>
      <c r="K95" s="29"/>
      <c r="L95" s="29"/>
      <c r="M95" s="29"/>
      <c r="N95" s="29"/>
      <c r="O95" s="29"/>
      <c r="P95" s="30"/>
      <c r="Q95" s="30"/>
      <c r="R95" s="30"/>
      <c r="S95" s="29"/>
    </row>
    <row r="96" spans="2:19" x14ac:dyDescent="0.2">
      <c r="B96" s="2"/>
      <c r="C96" s="2"/>
      <c r="D96" s="29"/>
      <c r="E96" s="29"/>
      <c r="F96" s="29"/>
      <c r="G96" s="29"/>
      <c r="H96" s="29"/>
      <c r="I96" s="30"/>
      <c r="J96" s="30"/>
      <c r="K96" s="29"/>
      <c r="L96" s="29"/>
      <c r="M96" s="29"/>
      <c r="N96" s="29"/>
      <c r="O96" s="29"/>
      <c r="P96" s="30"/>
      <c r="Q96" s="30"/>
      <c r="R96" s="30"/>
      <c r="S96" s="29"/>
    </row>
    <row r="97" spans="2:19" x14ac:dyDescent="0.2">
      <c r="B97" s="2"/>
      <c r="C97" s="2"/>
      <c r="D97" s="29"/>
      <c r="E97" s="29"/>
      <c r="F97" s="29"/>
      <c r="G97" s="29"/>
      <c r="H97" s="29"/>
      <c r="I97" s="30"/>
      <c r="J97" s="30"/>
      <c r="K97" s="29"/>
      <c r="L97" s="29"/>
      <c r="M97" s="29"/>
      <c r="N97" s="29"/>
      <c r="O97" s="29"/>
      <c r="P97" s="30"/>
      <c r="Q97" s="30"/>
      <c r="R97" s="30"/>
      <c r="S97" s="29"/>
    </row>
    <row r="98" spans="2:19" x14ac:dyDescent="0.2">
      <c r="B98" s="2"/>
      <c r="C98" s="2"/>
      <c r="D98" s="29"/>
      <c r="E98" s="29"/>
      <c r="F98" s="29"/>
      <c r="G98" s="29"/>
      <c r="H98" s="29"/>
      <c r="I98" s="30"/>
      <c r="J98" s="30"/>
      <c r="K98" s="29"/>
      <c r="L98" s="29"/>
      <c r="M98" s="29"/>
      <c r="N98" s="29"/>
      <c r="O98" s="29"/>
      <c r="P98" s="30"/>
      <c r="Q98" s="30"/>
      <c r="R98" s="30"/>
      <c r="S98" s="29"/>
    </row>
    <row r="99" spans="2:19" x14ac:dyDescent="0.2">
      <c r="B99" s="2"/>
      <c r="C99" s="2"/>
      <c r="D99" s="29"/>
      <c r="E99" s="29"/>
      <c r="F99" s="29"/>
      <c r="G99" s="29"/>
      <c r="H99" s="29"/>
      <c r="I99" s="30"/>
      <c r="J99" s="30"/>
      <c r="K99" s="29"/>
      <c r="L99" s="29"/>
      <c r="M99" s="29"/>
      <c r="N99" s="29"/>
      <c r="O99" s="29"/>
      <c r="P99" s="30"/>
      <c r="Q99" s="30"/>
      <c r="R99" s="30"/>
      <c r="S99" s="29"/>
    </row>
    <row r="100" spans="2:19" x14ac:dyDescent="0.2">
      <c r="B100" s="2"/>
      <c r="C100" s="2"/>
      <c r="D100" s="29"/>
      <c r="E100" s="29"/>
      <c r="F100" s="29"/>
      <c r="G100" s="29"/>
      <c r="H100" s="29"/>
      <c r="I100" s="30"/>
      <c r="J100" s="30"/>
      <c r="K100" s="29"/>
      <c r="L100" s="29"/>
      <c r="M100" s="29"/>
      <c r="N100" s="29"/>
      <c r="O100" s="29"/>
      <c r="P100" s="30"/>
      <c r="Q100" s="30"/>
      <c r="R100" s="30"/>
      <c r="S100" s="29"/>
    </row>
    <row r="101" spans="2:19" x14ac:dyDescent="0.2">
      <c r="B101" s="2"/>
      <c r="C101" s="2"/>
      <c r="D101" s="29"/>
      <c r="E101" s="29"/>
      <c r="F101" s="29"/>
      <c r="G101" s="29"/>
      <c r="H101" s="29"/>
      <c r="I101" s="30"/>
      <c r="J101" s="30"/>
      <c r="K101" s="29"/>
      <c r="L101" s="29"/>
      <c r="M101" s="29"/>
      <c r="N101" s="29"/>
      <c r="O101" s="29"/>
      <c r="P101" s="30"/>
      <c r="Q101" s="30"/>
      <c r="R101" s="30"/>
      <c r="S101" s="29"/>
    </row>
    <row r="102" spans="2:19" x14ac:dyDescent="0.2">
      <c r="B102" s="2"/>
      <c r="C102" s="2"/>
      <c r="D102" s="29"/>
      <c r="E102" s="29"/>
      <c r="F102" s="29"/>
      <c r="G102" s="29"/>
      <c r="H102" s="29"/>
      <c r="I102" s="30"/>
      <c r="J102" s="30"/>
      <c r="K102" s="29"/>
      <c r="L102" s="29"/>
      <c r="M102" s="29"/>
      <c r="N102" s="29"/>
      <c r="O102" s="29"/>
      <c r="P102" s="30"/>
      <c r="Q102" s="30"/>
      <c r="R102" s="30"/>
      <c r="S102" s="29"/>
    </row>
    <row r="103" spans="2:19" x14ac:dyDescent="0.2">
      <c r="B103" s="2"/>
      <c r="C103" s="2"/>
      <c r="D103" s="29"/>
      <c r="E103" s="29"/>
      <c r="F103" s="29"/>
      <c r="G103" s="29"/>
      <c r="H103" s="29"/>
      <c r="I103" s="30"/>
      <c r="J103" s="30"/>
      <c r="K103" s="29"/>
      <c r="L103" s="29"/>
      <c r="M103" s="29"/>
      <c r="N103" s="29"/>
      <c r="O103" s="29"/>
      <c r="P103" s="30"/>
      <c r="Q103" s="30"/>
      <c r="R103" s="30"/>
      <c r="S103" s="29"/>
    </row>
    <row r="104" spans="2:19" x14ac:dyDescent="0.2">
      <c r="B104" s="2"/>
      <c r="C104" s="2"/>
      <c r="D104" s="29"/>
      <c r="E104" s="29"/>
      <c r="F104" s="29"/>
      <c r="G104" s="29"/>
      <c r="H104" s="29"/>
      <c r="I104" s="30"/>
      <c r="J104" s="30"/>
      <c r="K104" s="29"/>
      <c r="L104" s="29"/>
      <c r="M104" s="29"/>
      <c r="N104" s="29"/>
      <c r="O104" s="29"/>
      <c r="P104" s="30"/>
      <c r="Q104" s="30"/>
      <c r="R104" s="30"/>
      <c r="S104" s="29"/>
    </row>
    <row r="105" spans="2:19" x14ac:dyDescent="0.2">
      <c r="B105" s="2"/>
      <c r="C105" s="2"/>
      <c r="D105" s="29"/>
      <c r="E105" s="29"/>
      <c r="F105" s="29"/>
      <c r="G105" s="29"/>
      <c r="H105" s="29"/>
      <c r="I105" s="30"/>
      <c r="J105" s="30"/>
      <c r="K105" s="29"/>
      <c r="L105" s="29"/>
      <c r="M105" s="29"/>
      <c r="N105" s="29"/>
      <c r="O105" s="29"/>
      <c r="P105" s="30"/>
      <c r="Q105" s="30"/>
      <c r="R105" s="30"/>
      <c r="S105" s="29"/>
    </row>
    <row r="106" spans="2:19" x14ac:dyDescent="0.2">
      <c r="B106" s="2"/>
      <c r="C106" s="2"/>
      <c r="D106" s="29"/>
      <c r="E106" s="29"/>
      <c r="F106" s="29"/>
      <c r="G106" s="29"/>
      <c r="H106" s="29"/>
      <c r="I106" s="30"/>
      <c r="J106" s="30"/>
      <c r="K106" s="29"/>
      <c r="L106" s="29"/>
      <c r="M106" s="29"/>
      <c r="N106" s="29"/>
      <c r="O106" s="29"/>
      <c r="P106" s="30"/>
      <c r="Q106" s="30"/>
      <c r="R106" s="30"/>
      <c r="S106" s="29"/>
    </row>
    <row r="107" spans="2:19" x14ac:dyDescent="0.2">
      <c r="B107" s="2"/>
      <c r="C107" s="2"/>
      <c r="D107" s="29"/>
      <c r="E107" s="29"/>
      <c r="F107" s="29"/>
      <c r="G107" s="29"/>
      <c r="H107" s="29"/>
      <c r="I107" s="30"/>
      <c r="J107" s="30"/>
      <c r="K107" s="29"/>
      <c r="L107" s="29"/>
      <c r="M107" s="29"/>
      <c r="N107" s="29"/>
      <c r="O107" s="29"/>
      <c r="P107" s="30"/>
      <c r="Q107" s="30"/>
      <c r="R107" s="30"/>
      <c r="S107" s="29"/>
    </row>
    <row r="108" spans="2:19" x14ac:dyDescent="0.2">
      <c r="B108" s="2"/>
      <c r="C108" s="2"/>
      <c r="D108" s="29"/>
      <c r="E108" s="29"/>
      <c r="F108" s="29"/>
      <c r="G108" s="29"/>
      <c r="H108" s="29"/>
      <c r="I108" s="30"/>
      <c r="J108" s="30"/>
      <c r="K108" s="29"/>
      <c r="L108" s="29"/>
      <c r="M108" s="29"/>
      <c r="N108" s="29"/>
      <c r="O108" s="29"/>
      <c r="P108" s="30"/>
      <c r="Q108" s="30"/>
      <c r="R108" s="30"/>
      <c r="S108" s="29"/>
    </row>
    <row r="109" spans="2:19" x14ac:dyDescent="0.2">
      <c r="B109" s="2"/>
      <c r="C109" s="2"/>
      <c r="D109" s="29"/>
      <c r="E109" s="29"/>
      <c r="F109" s="29"/>
      <c r="G109" s="29"/>
      <c r="H109" s="29"/>
      <c r="I109" s="30"/>
      <c r="J109" s="30"/>
      <c r="K109" s="29"/>
      <c r="L109" s="29"/>
      <c r="M109" s="29"/>
      <c r="N109" s="29"/>
      <c r="O109" s="29"/>
      <c r="P109" s="30"/>
      <c r="Q109" s="30"/>
      <c r="R109" s="30"/>
      <c r="S109" s="29"/>
    </row>
    <row r="110" spans="2:19" x14ac:dyDescent="0.2">
      <c r="B110" s="2"/>
      <c r="C110" s="2"/>
      <c r="D110" s="29"/>
      <c r="E110" s="29"/>
      <c r="F110" s="29"/>
      <c r="G110" s="29"/>
      <c r="H110" s="29"/>
      <c r="I110" s="30"/>
      <c r="J110" s="30"/>
      <c r="K110" s="29"/>
      <c r="L110" s="29"/>
      <c r="M110" s="29"/>
      <c r="N110" s="29"/>
      <c r="O110" s="29"/>
      <c r="P110" s="30"/>
      <c r="Q110" s="30"/>
      <c r="R110" s="30"/>
      <c r="S110" s="29"/>
    </row>
    <row r="111" spans="2:19" x14ac:dyDescent="0.2">
      <c r="B111" s="2"/>
      <c r="C111" s="2"/>
      <c r="D111" s="29"/>
      <c r="E111" s="29"/>
      <c r="F111" s="29"/>
      <c r="G111" s="29"/>
      <c r="H111" s="29"/>
      <c r="I111" s="30"/>
      <c r="J111" s="30"/>
      <c r="K111" s="29"/>
      <c r="L111" s="29"/>
      <c r="M111" s="29"/>
      <c r="N111" s="29"/>
      <c r="O111" s="29"/>
      <c r="P111" s="30"/>
      <c r="Q111" s="30"/>
      <c r="R111" s="30"/>
      <c r="S111" s="29"/>
    </row>
    <row r="112" spans="2:19" x14ac:dyDescent="0.2">
      <c r="B112" s="2"/>
      <c r="C112" s="2"/>
      <c r="D112" s="29"/>
      <c r="E112" s="29"/>
      <c r="F112" s="29"/>
      <c r="G112" s="29"/>
      <c r="H112" s="29"/>
      <c r="I112" s="30"/>
      <c r="J112" s="30"/>
      <c r="K112" s="29"/>
      <c r="L112" s="29"/>
      <c r="M112" s="29"/>
      <c r="N112" s="29"/>
      <c r="O112" s="29"/>
      <c r="P112" s="30"/>
      <c r="Q112" s="30"/>
      <c r="R112" s="30"/>
      <c r="S112" s="29"/>
    </row>
    <row r="113" spans="1:19" x14ac:dyDescent="0.2">
      <c r="B113" s="2"/>
      <c r="C113" s="2"/>
      <c r="D113" s="29"/>
      <c r="E113" s="29"/>
      <c r="F113" s="29"/>
      <c r="G113" s="29"/>
      <c r="H113" s="29"/>
      <c r="I113" s="30"/>
      <c r="J113" s="30"/>
      <c r="K113" s="29"/>
      <c r="L113" s="29"/>
      <c r="M113" s="29"/>
      <c r="N113" s="29"/>
      <c r="O113" s="29"/>
      <c r="P113" s="30"/>
      <c r="Q113" s="30"/>
      <c r="R113" s="30"/>
      <c r="S113" s="29"/>
    </row>
    <row r="114" spans="1:19" x14ac:dyDescent="0.2">
      <c r="B114" s="2"/>
      <c r="C114" s="2"/>
      <c r="D114" s="29"/>
      <c r="E114" s="29"/>
      <c r="F114" s="29"/>
      <c r="G114" s="29"/>
      <c r="H114" s="29"/>
      <c r="I114" s="30"/>
      <c r="J114" s="30"/>
      <c r="K114" s="29"/>
      <c r="L114" s="29"/>
      <c r="M114" s="29"/>
      <c r="N114" s="29"/>
      <c r="O114" s="29"/>
      <c r="P114" s="30"/>
      <c r="Q114" s="30"/>
      <c r="R114" s="30"/>
      <c r="S114" s="29"/>
    </row>
    <row r="115" spans="1:19" x14ac:dyDescent="0.2">
      <c r="B115" s="2"/>
      <c r="C115" s="2"/>
      <c r="D115" s="29"/>
      <c r="E115" s="29"/>
      <c r="F115" s="29"/>
      <c r="G115" s="29"/>
      <c r="H115" s="29"/>
      <c r="I115" s="30"/>
      <c r="J115" s="30"/>
      <c r="K115" s="29"/>
      <c r="L115" s="29"/>
      <c r="M115" s="29"/>
      <c r="N115" s="29"/>
      <c r="O115" s="29"/>
      <c r="P115" s="30"/>
      <c r="Q115" s="30"/>
      <c r="R115" s="30"/>
      <c r="S115" s="29"/>
    </row>
    <row r="116" spans="1:19" x14ac:dyDescent="0.2">
      <c r="B116" s="2"/>
      <c r="C116" s="2"/>
      <c r="D116" s="29"/>
      <c r="E116" s="29"/>
      <c r="F116" s="29"/>
      <c r="G116" s="29"/>
      <c r="H116" s="29"/>
      <c r="I116" s="30"/>
      <c r="J116" s="30"/>
      <c r="K116" s="29"/>
      <c r="L116" s="29"/>
      <c r="M116" s="29"/>
      <c r="N116" s="29"/>
      <c r="O116" s="29"/>
      <c r="P116" s="30"/>
      <c r="Q116" s="30"/>
      <c r="R116" s="30"/>
      <c r="S116" s="29"/>
    </row>
    <row r="117" spans="1:19" x14ac:dyDescent="0.2">
      <c r="B117" s="2"/>
      <c r="C117" s="2"/>
      <c r="D117" s="29"/>
      <c r="E117" s="29"/>
      <c r="F117" s="29"/>
      <c r="G117" s="29"/>
      <c r="H117" s="29"/>
      <c r="I117" s="30"/>
      <c r="J117" s="30"/>
      <c r="K117" s="29"/>
      <c r="L117" s="29"/>
      <c r="M117" s="29"/>
      <c r="N117" s="29"/>
      <c r="O117" s="29"/>
      <c r="P117" s="30"/>
      <c r="Q117" s="30"/>
      <c r="R117" s="30"/>
      <c r="S117" s="29"/>
    </row>
    <row r="118" spans="1:19" x14ac:dyDescent="0.2">
      <c r="B118" s="2"/>
      <c r="C118" s="2"/>
      <c r="D118" s="29"/>
      <c r="E118" s="29"/>
      <c r="F118" s="29"/>
      <c r="G118" s="29"/>
      <c r="H118" s="29"/>
      <c r="I118" s="30"/>
      <c r="J118" s="30"/>
      <c r="K118" s="29"/>
      <c r="L118" s="29"/>
      <c r="M118" s="29"/>
      <c r="N118" s="29"/>
      <c r="O118" s="29"/>
      <c r="P118" s="30"/>
      <c r="Q118" s="30"/>
      <c r="R118" s="30"/>
      <c r="S118" s="29"/>
    </row>
    <row r="119" spans="1:19" x14ac:dyDescent="0.2">
      <c r="B119" s="2"/>
      <c r="C119" s="2"/>
      <c r="D119" s="29"/>
      <c r="E119" s="29"/>
      <c r="F119" s="29"/>
      <c r="G119" s="29"/>
      <c r="H119" s="29"/>
      <c r="I119" s="30"/>
      <c r="J119" s="30"/>
      <c r="K119" s="29"/>
      <c r="L119" s="29"/>
      <c r="M119" s="29"/>
      <c r="N119" s="29"/>
      <c r="O119" s="29"/>
      <c r="P119" s="30"/>
      <c r="Q119" s="30"/>
      <c r="R119" s="30"/>
      <c r="S119" s="29"/>
    </row>
    <row r="120" spans="1:19" s="2" customFormat="1" x14ac:dyDescent="0.2">
      <c r="A120" s="47"/>
      <c r="D120" s="29"/>
      <c r="E120" s="29"/>
      <c r="F120" s="29"/>
      <c r="G120" s="29"/>
      <c r="H120" s="29"/>
      <c r="I120" s="30"/>
      <c r="J120" s="30"/>
      <c r="K120" s="29"/>
      <c r="L120" s="29"/>
      <c r="M120" s="29"/>
      <c r="N120" s="29"/>
      <c r="O120" s="29"/>
      <c r="P120" s="30"/>
      <c r="Q120" s="30"/>
      <c r="R120" s="30"/>
      <c r="S120" s="29"/>
    </row>
    <row r="121" spans="1:19" s="2" customFormat="1" x14ac:dyDescent="0.2">
      <c r="A121" s="47"/>
      <c r="D121" s="29"/>
      <c r="E121" s="29"/>
      <c r="F121" s="29"/>
      <c r="G121" s="29"/>
      <c r="H121" s="29"/>
      <c r="I121" s="30"/>
      <c r="J121" s="30"/>
      <c r="K121" s="29"/>
      <c r="L121" s="29"/>
      <c r="M121" s="29"/>
      <c r="N121" s="29"/>
      <c r="O121" s="29"/>
      <c r="P121" s="30"/>
      <c r="Q121" s="30"/>
      <c r="R121" s="30"/>
      <c r="S121" s="29"/>
    </row>
    <row r="122" spans="1:19" s="2" customFormat="1" x14ac:dyDescent="0.2">
      <c r="A122" s="47"/>
      <c r="D122" s="29"/>
      <c r="E122" s="29"/>
      <c r="F122" s="29"/>
      <c r="G122" s="29"/>
      <c r="H122" s="29"/>
      <c r="I122" s="30"/>
      <c r="J122" s="30"/>
      <c r="K122" s="29"/>
      <c r="L122" s="29"/>
      <c r="M122" s="29"/>
      <c r="N122" s="29"/>
      <c r="O122" s="29"/>
      <c r="P122" s="30"/>
      <c r="Q122" s="30"/>
      <c r="R122" s="30"/>
      <c r="S122" s="29"/>
    </row>
    <row r="123" spans="1:19" s="2" customFormat="1" x14ac:dyDescent="0.2">
      <c r="A123" s="47"/>
      <c r="D123" s="29"/>
      <c r="E123" s="29"/>
      <c r="F123" s="29"/>
      <c r="G123" s="29"/>
      <c r="H123" s="29"/>
      <c r="I123" s="30"/>
      <c r="J123" s="30"/>
      <c r="K123" s="29"/>
      <c r="L123" s="29"/>
      <c r="M123" s="29"/>
      <c r="N123" s="29"/>
      <c r="O123" s="29"/>
      <c r="P123" s="30"/>
      <c r="Q123" s="30"/>
      <c r="R123" s="30"/>
      <c r="S123" s="29"/>
    </row>
    <row r="124" spans="1:19" s="2" customFormat="1" x14ac:dyDescent="0.2">
      <c r="A124" s="47"/>
      <c r="D124" s="29"/>
      <c r="E124" s="29"/>
      <c r="F124" s="29"/>
      <c r="G124" s="29"/>
      <c r="H124" s="29"/>
      <c r="I124" s="30"/>
      <c r="J124" s="30"/>
      <c r="K124" s="29"/>
      <c r="L124" s="29"/>
      <c r="M124" s="29"/>
      <c r="N124" s="29"/>
      <c r="O124" s="29"/>
      <c r="P124" s="30"/>
      <c r="Q124" s="30"/>
      <c r="R124" s="30"/>
      <c r="S124" s="29"/>
    </row>
    <row r="125" spans="1:19" s="2" customFormat="1" x14ac:dyDescent="0.2">
      <c r="A125" s="47"/>
      <c r="D125" s="29"/>
      <c r="E125" s="29"/>
      <c r="F125" s="29"/>
      <c r="G125" s="29"/>
      <c r="H125" s="29"/>
      <c r="I125" s="30"/>
      <c r="J125" s="30"/>
      <c r="K125" s="29"/>
      <c r="L125" s="29"/>
      <c r="M125" s="29"/>
      <c r="N125" s="29"/>
      <c r="O125" s="29"/>
      <c r="P125" s="30"/>
      <c r="Q125" s="30"/>
      <c r="R125" s="30"/>
      <c r="S125" s="29"/>
    </row>
    <row r="126" spans="1:19" s="2" customFormat="1" x14ac:dyDescent="0.2">
      <c r="A126" s="47"/>
      <c r="D126" s="29"/>
      <c r="E126" s="29"/>
      <c r="F126" s="29"/>
      <c r="G126" s="29"/>
      <c r="H126" s="29"/>
      <c r="I126" s="30"/>
      <c r="J126" s="30"/>
      <c r="K126" s="29"/>
      <c r="L126" s="29"/>
      <c r="M126" s="29"/>
      <c r="N126" s="29"/>
      <c r="O126" s="29"/>
      <c r="P126" s="30"/>
      <c r="Q126" s="30"/>
      <c r="R126" s="30"/>
      <c r="S126" s="29"/>
    </row>
    <row r="127" spans="1:19" s="2" customFormat="1" x14ac:dyDescent="0.2">
      <c r="A127" s="47"/>
      <c r="D127" s="29"/>
      <c r="E127" s="29"/>
      <c r="F127" s="29"/>
      <c r="G127" s="29"/>
      <c r="H127" s="29"/>
      <c r="I127" s="30"/>
      <c r="J127" s="30"/>
      <c r="K127" s="29"/>
      <c r="L127" s="29"/>
      <c r="M127" s="29"/>
      <c r="N127" s="29"/>
      <c r="O127" s="29"/>
      <c r="P127" s="30"/>
      <c r="Q127" s="30"/>
      <c r="R127" s="30"/>
      <c r="S127" s="29"/>
    </row>
    <row r="128" spans="1:19" s="2" customFormat="1" x14ac:dyDescent="0.2">
      <c r="A128" s="47"/>
      <c r="D128" s="29"/>
      <c r="E128" s="29"/>
      <c r="F128" s="29"/>
      <c r="G128" s="29"/>
      <c r="H128" s="29"/>
      <c r="I128" s="30"/>
      <c r="J128" s="30"/>
      <c r="K128" s="29"/>
      <c r="L128" s="29"/>
      <c r="M128" s="29"/>
      <c r="N128" s="29"/>
      <c r="O128" s="29"/>
      <c r="P128" s="30"/>
      <c r="Q128" s="30"/>
      <c r="R128" s="30"/>
      <c r="S128" s="29"/>
    </row>
    <row r="129" spans="1:19" s="2" customFormat="1" x14ac:dyDescent="0.2">
      <c r="A129" s="47"/>
      <c r="D129" s="29"/>
      <c r="E129" s="29"/>
      <c r="F129" s="29"/>
      <c r="G129" s="29"/>
      <c r="H129" s="29"/>
      <c r="I129" s="30"/>
      <c r="J129" s="30"/>
      <c r="K129" s="29"/>
      <c r="L129" s="29"/>
      <c r="M129" s="29"/>
      <c r="N129" s="29"/>
      <c r="O129" s="29"/>
      <c r="P129" s="30"/>
      <c r="Q129" s="30"/>
      <c r="R129" s="30"/>
      <c r="S129" s="29"/>
    </row>
    <row r="130" spans="1:19" s="2" customFormat="1" x14ac:dyDescent="0.2">
      <c r="A130" s="47"/>
      <c r="D130" s="29"/>
      <c r="E130" s="29"/>
      <c r="F130" s="29"/>
      <c r="G130" s="29"/>
      <c r="H130" s="29"/>
      <c r="I130" s="30"/>
      <c r="J130" s="30"/>
      <c r="K130" s="29"/>
      <c r="L130" s="29"/>
      <c r="M130" s="29"/>
      <c r="N130" s="29"/>
      <c r="O130" s="29"/>
      <c r="P130" s="30"/>
      <c r="Q130" s="30"/>
      <c r="R130" s="30"/>
      <c r="S130" s="29"/>
    </row>
  </sheetData>
  <sheetProtection selectLockedCells="1" selectUnlockedCells="1"/>
  <mergeCells count="9">
    <mergeCell ref="A3:A66"/>
    <mergeCell ref="P2:S2"/>
    <mergeCell ref="B3:B4"/>
    <mergeCell ref="C3:C4"/>
    <mergeCell ref="D3:G3"/>
    <mergeCell ref="H3:K3"/>
    <mergeCell ref="L3:O3"/>
    <mergeCell ref="P3:S3"/>
    <mergeCell ref="B2:O2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30"/>
  <sheetViews>
    <sheetView tabSelected="1" view="pageBreakPreview" zoomScaleNormal="100" zoomScaleSheetLayoutView="100" workbookViewId="0">
      <pane xSplit="1" ySplit="4" topLeftCell="B20" activePane="bottomRight" state="frozen"/>
      <selection pane="topRight" activeCell="B1" sqref="B1"/>
      <selection pane="bottomLeft" activeCell="A5" sqref="A5"/>
      <selection pane="bottomRight" activeCell="N65" sqref="N65"/>
    </sheetView>
  </sheetViews>
  <sheetFormatPr defaultRowHeight="12.75" x14ac:dyDescent="0.2"/>
  <cols>
    <col min="1" max="1" width="4.85546875" style="51" customWidth="1"/>
    <col min="2" max="2" width="5.5703125" style="1" customWidth="1"/>
    <col min="3" max="3" width="28.5703125" style="1" customWidth="1"/>
    <col min="4" max="4" width="11.42578125" style="32" customWidth="1"/>
    <col min="5" max="5" width="10.85546875" style="32" customWidth="1"/>
    <col min="6" max="6" width="9.7109375" style="32" customWidth="1"/>
    <col min="7" max="7" width="10.5703125" style="32" customWidth="1"/>
    <col min="8" max="8" width="11" style="32" customWidth="1"/>
    <col min="9" max="9" width="8.7109375" style="32" customWidth="1"/>
    <col min="10" max="10" width="10.42578125" style="33" customWidth="1"/>
    <col min="11" max="11" width="11" style="32" customWidth="1"/>
    <col min="12" max="12" width="8.7109375" style="32" customWidth="1"/>
    <col min="13" max="13" width="10.42578125" style="32" customWidth="1"/>
    <col min="14" max="14" width="10.7109375" style="32" customWidth="1"/>
    <col min="15" max="15" width="8.7109375" style="32" customWidth="1"/>
    <col min="16" max="220" width="9.140625" style="2" customWidth="1"/>
    <col min="221" max="221" width="9.140625" style="1" customWidth="1"/>
    <col min="222" max="16384" width="9.140625" style="1"/>
  </cols>
  <sheetData>
    <row r="1" spans="1:257" s="10" customFormat="1" ht="25.5" customHeight="1" x14ac:dyDescent="0.25">
      <c r="A1" s="50"/>
      <c r="B1" s="3" t="s">
        <v>91</v>
      </c>
      <c r="C1" s="9"/>
      <c r="D1" s="5" t="s">
        <v>92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</row>
    <row r="2" spans="1:257" s="10" customFormat="1" ht="15.95" customHeight="1" x14ac:dyDescent="0.25">
      <c r="A2" s="50"/>
      <c r="B2" s="60" t="s">
        <v>93</v>
      </c>
      <c r="C2" s="60"/>
      <c r="D2" s="60"/>
      <c r="E2" s="60"/>
      <c r="F2" s="60"/>
      <c r="G2" s="60"/>
      <c r="H2" s="60"/>
      <c r="I2" s="60"/>
      <c r="J2" s="60"/>
      <c r="K2" s="60"/>
      <c r="L2" s="57" t="s">
        <v>3</v>
      </c>
      <c r="M2" s="57"/>
      <c r="N2" s="57"/>
      <c r="O2" s="5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</row>
    <row r="3" spans="1:257" s="20" customFormat="1" ht="14.25" customHeight="1" x14ac:dyDescent="0.2">
      <c r="A3" s="59" t="s">
        <v>111</v>
      </c>
      <c r="B3" s="61" t="s">
        <v>82</v>
      </c>
      <c r="C3" s="61" t="s">
        <v>11</v>
      </c>
      <c r="D3" s="58" t="s">
        <v>94</v>
      </c>
      <c r="E3" s="58"/>
      <c r="F3" s="58"/>
      <c r="G3" s="58" t="s">
        <v>95</v>
      </c>
      <c r="H3" s="58"/>
      <c r="I3" s="58"/>
      <c r="J3" s="58" t="s">
        <v>85</v>
      </c>
      <c r="K3" s="58"/>
      <c r="L3" s="58"/>
      <c r="M3" s="58" t="s">
        <v>86</v>
      </c>
      <c r="N3" s="58"/>
      <c r="O3" s="58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</row>
    <row r="4" spans="1:257" s="21" customFormat="1" ht="15.95" customHeight="1" x14ac:dyDescent="0.2">
      <c r="A4" s="59"/>
      <c r="B4" s="61"/>
      <c r="C4" s="61"/>
      <c r="D4" s="18" t="s">
        <v>96</v>
      </c>
      <c r="E4" s="18" t="s">
        <v>97</v>
      </c>
      <c r="F4" s="18" t="s">
        <v>98</v>
      </c>
      <c r="G4" s="18" t="s">
        <v>96</v>
      </c>
      <c r="H4" s="18" t="s">
        <v>97</v>
      </c>
      <c r="I4" s="18" t="s">
        <v>98</v>
      </c>
      <c r="J4" s="18" t="s">
        <v>96</v>
      </c>
      <c r="K4" s="18" t="s">
        <v>97</v>
      </c>
      <c r="L4" s="18" t="s">
        <v>98</v>
      </c>
      <c r="M4" s="18" t="s">
        <v>96</v>
      </c>
      <c r="N4" s="18" t="s">
        <v>97</v>
      </c>
      <c r="O4" s="18" t="s">
        <v>98</v>
      </c>
      <c r="HM4" s="22"/>
      <c r="HN4" s="22"/>
      <c r="HO4" s="22"/>
      <c r="HP4" s="22"/>
      <c r="HQ4" s="22"/>
      <c r="HR4" s="22"/>
      <c r="HS4" s="22"/>
      <c r="HT4" s="22"/>
      <c r="HU4" s="22"/>
      <c r="HV4" s="22"/>
      <c r="HW4" s="22"/>
      <c r="HX4" s="22"/>
      <c r="HY4" s="22"/>
      <c r="HZ4" s="22"/>
      <c r="IA4" s="22"/>
      <c r="IB4" s="22"/>
      <c r="IC4" s="22"/>
      <c r="ID4" s="22"/>
      <c r="IE4" s="22"/>
      <c r="IF4" s="22"/>
      <c r="IG4" s="22"/>
      <c r="IH4" s="22"/>
      <c r="II4" s="22"/>
      <c r="IJ4" s="22"/>
      <c r="IK4" s="22"/>
      <c r="IL4" s="22"/>
      <c r="IM4" s="22"/>
      <c r="IN4" s="22"/>
      <c r="IO4" s="22"/>
      <c r="IP4" s="22"/>
      <c r="IQ4" s="22"/>
      <c r="IR4" s="22"/>
      <c r="IS4" s="22"/>
      <c r="IT4" s="22"/>
      <c r="IU4" s="22"/>
      <c r="IV4" s="22"/>
      <c r="IW4" s="22"/>
    </row>
    <row r="5" spans="1:257" ht="12" customHeight="1" x14ac:dyDescent="0.2">
      <c r="A5" s="59"/>
      <c r="B5" s="25">
        <v>1</v>
      </c>
      <c r="C5" s="25" t="s">
        <v>17</v>
      </c>
      <c r="D5" s="27">
        <v>0</v>
      </c>
      <c r="E5" s="27">
        <v>0</v>
      </c>
      <c r="F5" s="27">
        <f>IF(D5=0,0, E5/D5%)</f>
        <v>0</v>
      </c>
      <c r="G5" s="27">
        <v>0</v>
      </c>
      <c r="H5" s="27">
        <v>0</v>
      </c>
      <c r="I5" s="27">
        <f>IF(G5=0,0, H5/G5%)</f>
        <v>0</v>
      </c>
      <c r="J5" s="27">
        <v>0</v>
      </c>
      <c r="K5" s="27">
        <v>0</v>
      </c>
      <c r="L5" s="27">
        <f>IF(J5=0,0, K5/J5%)</f>
        <v>0</v>
      </c>
      <c r="M5" s="27">
        <f>D5+G5+J5</f>
        <v>0</v>
      </c>
      <c r="N5" s="27">
        <f>E5+H5+K5</f>
        <v>0</v>
      </c>
      <c r="O5" s="27">
        <f>IF(M5=0,0, N5/M5%)</f>
        <v>0</v>
      </c>
    </row>
    <row r="6" spans="1:257" ht="12" customHeight="1" x14ac:dyDescent="0.2">
      <c r="A6" s="59"/>
      <c r="B6" s="25">
        <v>2</v>
      </c>
      <c r="C6" s="25" t="s">
        <v>18</v>
      </c>
      <c r="D6" s="27">
        <v>0</v>
      </c>
      <c r="E6" s="27">
        <v>0</v>
      </c>
      <c r="F6" s="27">
        <f t="shared" ref="F6:F66" si="0">IF(D6=0,0, E6/D6%)</f>
        <v>0</v>
      </c>
      <c r="G6" s="27">
        <v>0</v>
      </c>
      <c r="H6" s="27">
        <v>0</v>
      </c>
      <c r="I6" s="27">
        <f t="shared" ref="I6:I66" si="1">IF(G6=0,0, H6/G6%)</f>
        <v>0</v>
      </c>
      <c r="J6" s="27">
        <v>0</v>
      </c>
      <c r="K6" s="27">
        <v>0</v>
      </c>
      <c r="L6" s="27">
        <f t="shared" ref="L6:L66" si="2">IF(J6=0,0, K6/J6%)</f>
        <v>0</v>
      </c>
      <c r="M6" s="27">
        <f t="shared" ref="M6:M25" si="3">D6+G6+J6</f>
        <v>0</v>
      </c>
      <c r="N6" s="27">
        <f t="shared" ref="N6:N25" si="4">E6+H6+K6</f>
        <v>0</v>
      </c>
      <c r="O6" s="27">
        <f t="shared" ref="O6:O66" si="5">IF(M6=0,0, N6/M6%)</f>
        <v>0</v>
      </c>
    </row>
    <row r="7" spans="1:257" ht="13.5" x14ac:dyDescent="0.2">
      <c r="A7" s="59"/>
      <c r="B7" s="25">
        <v>3</v>
      </c>
      <c r="C7" s="25" t="s">
        <v>19</v>
      </c>
      <c r="D7" s="27">
        <v>1215.31</v>
      </c>
      <c r="E7" s="27">
        <v>571.72</v>
      </c>
      <c r="F7" s="27">
        <f t="shared" si="0"/>
        <v>47.043141256140409</v>
      </c>
      <c r="G7" s="27">
        <v>1019.31</v>
      </c>
      <c r="H7" s="27">
        <v>603.16</v>
      </c>
      <c r="I7" s="27">
        <f t="shared" si="1"/>
        <v>59.17336237258538</v>
      </c>
      <c r="J7" s="27">
        <v>379</v>
      </c>
      <c r="K7" s="27">
        <v>92.57</v>
      </c>
      <c r="L7" s="27">
        <f t="shared" si="2"/>
        <v>24.424802110817939</v>
      </c>
      <c r="M7" s="27">
        <f t="shared" si="3"/>
        <v>2613.62</v>
      </c>
      <c r="N7" s="27">
        <f t="shared" si="4"/>
        <v>1267.45</v>
      </c>
      <c r="O7" s="27">
        <f t="shared" si="5"/>
        <v>48.494042745311106</v>
      </c>
    </row>
    <row r="8" spans="1:257" ht="13.5" x14ac:dyDescent="0.2">
      <c r="A8" s="59"/>
      <c r="B8" s="25">
        <v>4</v>
      </c>
      <c r="C8" s="25" t="s">
        <v>20</v>
      </c>
      <c r="D8" s="27">
        <v>338.91</v>
      </c>
      <c r="E8" s="27">
        <v>400.49</v>
      </c>
      <c r="F8" s="27">
        <f t="shared" si="0"/>
        <v>118.17001563837006</v>
      </c>
      <c r="G8" s="27">
        <v>267.61</v>
      </c>
      <c r="H8" s="27">
        <v>222.05</v>
      </c>
      <c r="I8" s="27">
        <f t="shared" si="1"/>
        <v>82.97522514106349</v>
      </c>
      <c r="J8" s="27">
        <v>149.57</v>
      </c>
      <c r="K8" s="27">
        <v>46.61</v>
      </c>
      <c r="L8" s="27">
        <f t="shared" si="2"/>
        <v>31.16266631008892</v>
      </c>
      <c r="M8" s="27">
        <f t="shared" si="3"/>
        <v>756.08999999999992</v>
      </c>
      <c r="N8" s="27">
        <f t="shared" si="4"/>
        <v>669.15</v>
      </c>
      <c r="O8" s="27">
        <f t="shared" si="5"/>
        <v>88.5013688846566</v>
      </c>
    </row>
    <row r="9" spans="1:257" ht="13.5" x14ac:dyDescent="0.2">
      <c r="A9" s="59"/>
      <c r="B9" s="25">
        <v>5</v>
      </c>
      <c r="C9" s="25" t="s">
        <v>21</v>
      </c>
      <c r="D9" s="27">
        <v>161.31</v>
      </c>
      <c r="E9" s="27">
        <v>16.52</v>
      </c>
      <c r="F9" s="27">
        <f t="shared" si="0"/>
        <v>10.241150579629284</v>
      </c>
      <c r="G9" s="27">
        <v>117.92</v>
      </c>
      <c r="H9" s="27">
        <v>23.8</v>
      </c>
      <c r="I9" s="27">
        <f t="shared" si="1"/>
        <v>20.183175033921302</v>
      </c>
      <c r="J9" s="27">
        <v>53.11</v>
      </c>
      <c r="K9" s="27">
        <v>4.41</v>
      </c>
      <c r="L9" s="27">
        <f t="shared" si="2"/>
        <v>8.3035209941630583</v>
      </c>
      <c r="M9" s="27">
        <f t="shared" si="3"/>
        <v>332.34000000000003</v>
      </c>
      <c r="N9" s="27">
        <f t="shared" si="4"/>
        <v>44.730000000000004</v>
      </c>
      <c r="O9" s="27">
        <f t="shared" si="5"/>
        <v>13.459108142263947</v>
      </c>
    </row>
    <row r="10" spans="1:257" ht="13.5" x14ac:dyDescent="0.2">
      <c r="A10" s="59"/>
      <c r="B10" s="25">
        <v>6</v>
      </c>
      <c r="C10" s="25" t="s">
        <v>22</v>
      </c>
      <c r="D10" s="27">
        <v>380.54</v>
      </c>
      <c r="E10" s="27">
        <v>23.7</v>
      </c>
      <c r="F10" s="27">
        <f t="shared" si="0"/>
        <v>6.2279918011247171</v>
      </c>
      <c r="G10" s="27">
        <v>597.23</v>
      </c>
      <c r="H10" s="27">
        <v>84.57</v>
      </c>
      <c r="I10" s="27">
        <f t="shared" si="1"/>
        <v>14.160373725365435</v>
      </c>
      <c r="J10" s="27">
        <v>203.25</v>
      </c>
      <c r="K10" s="27">
        <v>14.23</v>
      </c>
      <c r="L10" s="27">
        <f t="shared" si="2"/>
        <v>7.0012300123001223</v>
      </c>
      <c r="M10" s="27">
        <f t="shared" si="3"/>
        <v>1181.02</v>
      </c>
      <c r="N10" s="27">
        <f t="shared" si="4"/>
        <v>122.5</v>
      </c>
      <c r="O10" s="27">
        <f t="shared" si="5"/>
        <v>10.372389967993769</v>
      </c>
    </row>
    <row r="11" spans="1:257" ht="13.5" x14ac:dyDescent="0.2">
      <c r="A11" s="59"/>
      <c r="B11" s="25">
        <v>7</v>
      </c>
      <c r="C11" s="25" t="s">
        <v>23</v>
      </c>
      <c r="D11" s="27">
        <v>665.11</v>
      </c>
      <c r="E11" s="27">
        <v>277.83</v>
      </c>
      <c r="F11" s="27">
        <f t="shared" si="0"/>
        <v>41.772037708048288</v>
      </c>
      <c r="G11" s="27">
        <v>426.43</v>
      </c>
      <c r="H11" s="27">
        <v>148.99</v>
      </c>
      <c r="I11" s="27">
        <f t="shared" si="1"/>
        <v>34.938911427432402</v>
      </c>
      <c r="J11" s="27">
        <v>190.96</v>
      </c>
      <c r="K11" s="27">
        <v>288.02999999999997</v>
      </c>
      <c r="L11" s="27">
        <f t="shared" si="2"/>
        <v>150.83263510682863</v>
      </c>
      <c r="M11" s="27">
        <f t="shared" si="3"/>
        <v>1282.5</v>
      </c>
      <c r="N11" s="27">
        <f t="shared" si="4"/>
        <v>714.84999999999991</v>
      </c>
      <c r="O11" s="27">
        <f t="shared" si="5"/>
        <v>55.738791423001942</v>
      </c>
    </row>
    <row r="12" spans="1:257" ht="13.5" x14ac:dyDescent="0.2">
      <c r="A12" s="59"/>
      <c r="B12" s="25">
        <v>8</v>
      </c>
      <c r="C12" s="25" t="s">
        <v>24</v>
      </c>
      <c r="D12" s="27">
        <v>0</v>
      </c>
      <c r="E12" s="27">
        <v>0</v>
      </c>
      <c r="F12" s="27">
        <f t="shared" si="0"/>
        <v>0</v>
      </c>
      <c r="G12" s="27">
        <v>0</v>
      </c>
      <c r="H12" s="27">
        <v>0</v>
      </c>
      <c r="I12" s="27">
        <f t="shared" si="1"/>
        <v>0</v>
      </c>
      <c r="J12" s="27">
        <v>0</v>
      </c>
      <c r="K12" s="27">
        <v>0</v>
      </c>
      <c r="L12" s="27">
        <f t="shared" si="2"/>
        <v>0</v>
      </c>
      <c r="M12" s="27">
        <f t="shared" si="3"/>
        <v>0</v>
      </c>
      <c r="N12" s="27">
        <f t="shared" si="4"/>
        <v>0</v>
      </c>
      <c r="O12" s="27">
        <f t="shared" si="5"/>
        <v>0</v>
      </c>
    </row>
    <row r="13" spans="1:257" ht="13.5" x14ac:dyDescent="0.2">
      <c r="A13" s="59"/>
      <c r="B13" s="25">
        <v>9</v>
      </c>
      <c r="C13" s="25" t="s">
        <v>25</v>
      </c>
      <c r="D13" s="27">
        <v>0</v>
      </c>
      <c r="E13" s="27">
        <v>0</v>
      </c>
      <c r="F13" s="27">
        <f t="shared" si="0"/>
        <v>0</v>
      </c>
      <c r="G13" s="27">
        <v>0</v>
      </c>
      <c r="H13" s="27">
        <v>0</v>
      </c>
      <c r="I13" s="27">
        <f t="shared" si="1"/>
        <v>0</v>
      </c>
      <c r="J13" s="27">
        <v>0</v>
      </c>
      <c r="K13" s="27">
        <v>0</v>
      </c>
      <c r="L13" s="27">
        <f t="shared" si="2"/>
        <v>0</v>
      </c>
      <c r="M13" s="27">
        <f t="shared" si="3"/>
        <v>0</v>
      </c>
      <c r="N13" s="27">
        <f t="shared" si="4"/>
        <v>0</v>
      </c>
      <c r="O13" s="27">
        <f t="shared" si="5"/>
        <v>0</v>
      </c>
    </row>
    <row r="14" spans="1:257" ht="13.5" x14ac:dyDescent="0.2">
      <c r="A14" s="59"/>
      <c r="B14" s="25">
        <v>10</v>
      </c>
      <c r="C14" s="25" t="s">
        <v>26</v>
      </c>
      <c r="D14" s="27">
        <v>300.27</v>
      </c>
      <c r="E14" s="27">
        <v>43.45</v>
      </c>
      <c r="F14" s="27">
        <f t="shared" si="0"/>
        <v>14.470310054284479</v>
      </c>
      <c r="G14" s="27">
        <v>284</v>
      </c>
      <c r="H14" s="27">
        <v>173.41</v>
      </c>
      <c r="I14" s="27">
        <f t="shared" si="1"/>
        <v>61.059859154929576</v>
      </c>
      <c r="J14" s="27">
        <v>175.61</v>
      </c>
      <c r="K14" s="27">
        <v>13.35</v>
      </c>
      <c r="L14" s="27">
        <f t="shared" si="2"/>
        <v>7.6020727748989225</v>
      </c>
      <c r="M14" s="27">
        <f t="shared" si="3"/>
        <v>759.88</v>
      </c>
      <c r="N14" s="27">
        <f t="shared" si="4"/>
        <v>230.21</v>
      </c>
      <c r="O14" s="27">
        <f t="shared" si="5"/>
        <v>30.295572985208192</v>
      </c>
    </row>
    <row r="15" spans="1:257" ht="13.5" x14ac:dyDescent="0.2">
      <c r="A15" s="59"/>
      <c r="B15" s="25">
        <v>11</v>
      </c>
      <c r="C15" s="25" t="s">
        <v>27</v>
      </c>
      <c r="D15" s="27">
        <v>166.34</v>
      </c>
      <c r="E15" s="27">
        <v>55.26</v>
      </c>
      <c r="F15" s="27">
        <f t="shared" si="0"/>
        <v>33.22111338222917</v>
      </c>
      <c r="G15" s="27">
        <v>179.77</v>
      </c>
      <c r="H15" s="27">
        <v>21.45</v>
      </c>
      <c r="I15" s="27">
        <f t="shared" si="1"/>
        <v>11.931912999944373</v>
      </c>
      <c r="J15" s="27">
        <v>78.279999999999902</v>
      </c>
      <c r="K15" s="27">
        <v>35.69</v>
      </c>
      <c r="L15" s="27">
        <f t="shared" si="2"/>
        <v>45.592743995912166</v>
      </c>
      <c r="M15" s="27">
        <f t="shared" si="3"/>
        <v>424.38999999999993</v>
      </c>
      <c r="N15" s="27">
        <f t="shared" si="4"/>
        <v>112.39999999999999</v>
      </c>
      <c r="O15" s="27">
        <f t="shared" si="5"/>
        <v>26.485072692570515</v>
      </c>
    </row>
    <row r="16" spans="1:257" ht="13.5" x14ac:dyDescent="0.2">
      <c r="A16" s="59"/>
      <c r="B16" s="25">
        <v>12</v>
      </c>
      <c r="C16" s="25" t="s">
        <v>28</v>
      </c>
      <c r="D16" s="27">
        <v>0</v>
      </c>
      <c r="E16" s="27">
        <v>0</v>
      </c>
      <c r="F16" s="27">
        <f t="shared" si="0"/>
        <v>0</v>
      </c>
      <c r="G16" s="27">
        <v>0</v>
      </c>
      <c r="H16" s="27">
        <v>0</v>
      </c>
      <c r="I16" s="27">
        <f t="shared" si="1"/>
        <v>0</v>
      </c>
      <c r="J16" s="27">
        <v>0</v>
      </c>
      <c r="K16" s="27">
        <v>0</v>
      </c>
      <c r="L16" s="27">
        <f t="shared" si="2"/>
        <v>0</v>
      </c>
      <c r="M16" s="27">
        <f t="shared" si="3"/>
        <v>0</v>
      </c>
      <c r="N16" s="27">
        <f t="shared" si="4"/>
        <v>0</v>
      </c>
      <c r="O16" s="27">
        <f t="shared" si="5"/>
        <v>0</v>
      </c>
    </row>
    <row r="17" spans="1:257" ht="13.5" x14ac:dyDescent="0.2">
      <c r="A17" s="59"/>
      <c r="B17" s="25">
        <v>13</v>
      </c>
      <c r="C17" s="25" t="s">
        <v>29</v>
      </c>
      <c r="D17" s="27">
        <v>27.11</v>
      </c>
      <c r="E17" s="27">
        <v>0.872</v>
      </c>
      <c r="F17" s="27">
        <f t="shared" si="0"/>
        <v>3.216525267428993</v>
      </c>
      <c r="G17" s="27">
        <v>62.73</v>
      </c>
      <c r="H17" s="27">
        <v>25.27</v>
      </c>
      <c r="I17" s="27">
        <f t="shared" si="1"/>
        <v>40.28375577873426</v>
      </c>
      <c r="J17" s="27">
        <v>14.49</v>
      </c>
      <c r="K17" s="27">
        <v>0</v>
      </c>
      <c r="L17" s="27">
        <f t="shared" si="2"/>
        <v>0</v>
      </c>
      <c r="M17" s="27">
        <f t="shared" si="3"/>
        <v>104.33</v>
      </c>
      <c r="N17" s="27">
        <f t="shared" si="4"/>
        <v>26.141999999999999</v>
      </c>
      <c r="O17" s="27">
        <f t="shared" si="5"/>
        <v>25.057030576056746</v>
      </c>
    </row>
    <row r="18" spans="1:257" ht="13.5" x14ac:dyDescent="0.2">
      <c r="A18" s="59"/>
      <c r="B18" s="25">
        <v>14</v>
      </c>
      <c r="C18" s="25" t="s">
        <v>30</v>
      </c>
      <c r="D18" s="27">
        <v>1019.18</v>
      </c>
      <c r="E18" s="27">
        <v>844.03</v>
      </c>
      <c r="F18" s="27">
        <f t="shared" si="0"/>
        <v>82.814615671422132</v>
      </c>
      <c r="G18" s="27">
        <v>913.2</v>
      </c>
      <c r="H18" s="27">
        <v>2110.4499999999998</v>
      </c>
      <c r="I18" s="27">
        <f t="shared" si="1"/>
        <v>231.10490582566797</v>
      </c>
      <c r="J18" s="27">
        <v>396.45</v>
      </c>
      <c r="K18" s="27">
        <v>968.6</v>
      </c>
      <c r="L18" s="27">
        <f t="shared" si="2"/>
        <v>244.31832513557828</v>
      </c>
      <c r="M18" s="27">
        <f t="shared" si="3"/>
        <v>2328.83</v>
      </c>
      <c r="N18" s="27">
        <f t="shared" si="4"/>
        <v>3923.0799999999995</v>
      </c>
      <c r="O18" s="27">
        <f t="shared" si="5"/>
        <v>168.45712224593464</v>
      </c>
    </row>
    <row r="19" spans="1:257" ht="13.5" x14ac:dyDescent="0.2">
      <c r="A19" s="59"/>
      <c r="B19" s="25">
        <v>15</v>
      </c>
      <c r="C19" s="25" t="s">
        <v>31</v>
      </c>
      <c r="D19" s="27">
        <v>0</v>
      </c>
      <c r="E19" s="27">
        <v>0</v>
      </c>
      <c r="F19" s="27">
        <f t="shared" si="0"/>
        <v>0</v>
      </c>
      <c r="G19" s="27">
        <v>0</v>
      </c>
      <c r="H19" s="27">
        <v>0</v>
      </c>
      <c r="I19" s="27">
        <f t="shared" si="1"/>
        <v>0</v>
      </c>
      <c r="J19" s="27">
        <v>0</v>
      </c>
      <c r="K19" s="27">
        <v>0</v>
      </c>
      <c r="L19" s="27">
        <f t="shared" si="2"/>
        <v>0</v>
      </c>
      <c r="M19" s="27">
        <f t="shared" si="3"/>
        <v>0</v>
      </c>
      <c r="N19" s="27">
        <f t="shared" si="4"/>
        <v>0</v>
      </c>
      <c r="O19" s="27">
        <f t="shared" si="5"/>
        <v>0</v>
      </c>
    </row>
    <row r="20" spans="1:257" ht="13.5" x14ac:dyDescent="0.2">
      <c r="A20" s="59"/>
      <c r="B20" s="25">
        <v>16</v>
      </c>
      <c r="C20" s="25" t="s">
        <v>32</v>
      </c>
      <c r="D20" s="27">
        <v>2551.62</v>
      </c>
      <c r="E20" s="27">
        <v>933.57</v>
      </c>
      <c r="F20" s="27">
        <f t="shared" si="0"/>
        <v>36.587344510546245</v>
      </c>
      <c r="G20" s="27">
        <v>2001.68</v>
      </c>
      <c r="H20" s="27">
        <v>2631.8</v>
      </c>
      <c r="I20" s="27">
        <f t="shared" si="1"/>
        <v>131.47955717197556</v>
      </c>
      <c r="J20" s="27">
        <v>1063.52</v>
      </c>
      <c r="K20" s="27">
        <v>190.68</v>
      </c>
      <c r="L20" s="27">
        <f t="shared" si="2"/>
        <v>17.929140965849257</v>
      </c>
      <c r="M20" s="27">
        <f t="shared" si="3"/>
        <v>5616.82</v>
      </c>
      <c r="N20" s="27">
        <f t="shared" si="4"/>
        <v>3756.05</v>
      </c>
      <c r="O20" s="27">
        <f t="shared" si="5"/>
        <v>66.871468197307379</v>
      </c>
    </row>
    <row r="21" spans="1:257" ht="13.5" x14ac:dyDescent="0.2">
      <c r="A21" s="59"/>
      <c r="B21" s="25">
        <v>17</v>
      </c>
      <c r="C21" s="25" t="s">
        <v>33</v>
      </c>
      <c r="D21" s="27">
        <v>0</v>
      </c>
      <c r="E21" s="27">
        <v>0</v>
      </c>
      <c r="F21" s="27">
        <f t="shared" si="0"/>
        <v>0</v>
      </c>
      <c r="G21" s="27">
        <v>0</v>
      </c>
      <c r="H21" s="27">
        <v>0</v>
      </c>
      <c r="I21" s="27">
        <f t="shared" si="1"/>
        <v>0</v>
      </c>
      <c r="J21" s="27">
        <v>0</v>
      </c>
      <c r="K21" s="27">
        <v>0</v>
      </c>
      <c r="L21" s="27">
        <f t="shared" si="2"/>
        <v>0</v>
      </c>
      <c r="M21" s="27">
        <f t="shared" si="3"/>
        <v>0</v>
      </c>
      <c r="N21" s="27">
        <f t="shared" si="4"/>
        <v>0</v>
      </c>
      <c r="O21" s="27">
        <f t="shared" si="5"/>
        <v>0</v>
      </c>
    </row>
    <row r="22" spans="1:257" ht="13.5" x14ac:dyDescent="0.2">
      <c r="A22" s="59"/>
      <c r="B22" s="25">
        <v>18</v>
      </c>
      <c r="C22" s="25" t="s">
        <v>34</v>
      </c>
      <c r="D22" s="27">
        <v>224.55</v>
      </c>
      <c r="E22" s="27">
        <v>134.18</v>
      </c>
      <c r="F22" s="27">
        <f t="shared" si="0"/>
        <v>59.755065686929413</v>
      </c>
      <c r="G22" s="27">
        <v>303.77999999999997</v>
      </c>
      <c r="H22" s="27">
        <v>457.96</v>
      </c>
      <c r="I22" s="27">
        <f t="shared" si="1"/>
        <v>150.75383501217988</v>
      </c>
      <c r="J22" s="27">
        <v>108.89</v>
      </c>
      <c r="K22" s="27">
        <v>242.85</v>
      </c>
      <c r="L22" s="27">
        <f t="shared" si="2"/>
        <v>223.02323445679124</v>
      </c>
      <c r="M22" s="27">
        <f t="shared" si="3"/>
        <v>637.21999999999991</v>
      </c>
      <c r="N22" s="27">
        <f t="shared" si="4"/>
        <v>834.99</v>
      </c>
      <c r="O22" s="27">
        <f t="shared" si="5"/>
        <v>131.03637676155802</v>
      </c>
    </row>
    <row r="23" spans="1:257" ht="13.5" x14ac:dyDescent="0.2">
      <c r="A23" s="59"/>
      <c r="B23" s="25">
        <v>19</v>
      </c>
      <c r="C23" s="25" t="s">
        <v>35</v>
      </c>
      <c r="D23" s="27">
        <v>549.37</v>
      </c>
      <c r="E23" s="27">
        <v>271.14999999999998</v>
      </c>
      <c r="F23" s="27">
        <f t="shared" si="0"/>
        <v>49.356535668128942</v>
      </c>
      <c r="G23" s="27">
        <v>674.57</v>
      </c>
      <c r="H23" s="27">
        <v>538.65</v>
      </c>
      <c r="I23" s="27">
        <f t="shared" si="1"/>
        <v>79.850867960330277</v>
      </c>
      <c r="J23" s="27">
        <v>258.89999999999998</v>
      </c>
      <c r="K23" s="27">
        <v>99.06</v>
      </c>
      <c r="L23" s="27">
        <f t="shared" si="2"/>
        <v>38.261877172653534</v>
      </c>
      <c r="M23" s="27">
        <f t="shared" si="3"/>
        <v>1482.8400000000001</v>
      </c>
      <c r="N23" s="27">
        <f t="shared" si="4"/>
        <v>908.8599999999999</v>
      </c>
      <c r="O23" s="27">
        <f t="shared" si="5"/>
        <v>61.291845377788555</v>
      </c>
    </row>
    <row r="24" spans="1:257" ht="13.5" x14ac:dyDescent="0.2">
      <c r="A24" s="59"/>
      <c r="B24" s="25">
        <v>20</v>
      </c>
      <c r="C24" s="25" t="s">
        <v>36</v>
      </c>
      <c r="D24" s="27">
        <v>0</v>
      </c>
      <c r="E24" s="27">
        <v>0</v>
      </c>
      <c r="F24" s="27">
        <f t="shared" si="0"/>
        <v>0</v>
      </c>
      <c r="G24" s="27">
        <v>0</v>
      </c>
      <c r="H24" s="27">
        <v>0</v>
      </c>
      <c r="I24" s="27">
        <f t="shared" si="1"/>
        <v>0</v>
      </c>
      <c r="J24" s="27">
        <v>0</v>
      </c>
      <c r="K24" s="27">
        <v>0</v>
      </c>
      <c r="L24" s="27">
        <f t="shared" si="2"/>
        <v>0</v>
      </c>
      <c r="M24" s="27">
        <f t="shared" si="3"/>
        <v>0</v>
      </c>
      <c r="N24" s="27">
        <f t="shared" si="4"/>
        <v>0</v>
      </c>
      <c r="O24" s="27">
        <f t="shared" si="5"/>
        <v>0</v>
      </c>
    </row>
    <row r="25" spans="1:257" ht="13.5" x14ac:dyDescent="0.2">
      <c r="A25" s="59"/>
      <c r="B25" s="25">
        <v>21</v>
      </c>
      <c r="C25" s="25" t="s">
        <v>37</v>
      </c>
      <c r="D25" s="27">
        <v>0</v>
      </c>
      <c r="E25" s="27">
        <v>0</v>
      </c>
      <c r="F25" s="27">
        <f t="shared" si="0"/>
        <v>0</v>
      </c>
      <c r="G25" s="27">
        <v>0</v>
      </c>
      <c r="H25" s="27">
        <v>0</v>
      </c>
      <c r="I25" s="27">
        <f t="shared" si="1"/>
        <v>0</v>
      </c>
      <c r="J25" s="27">
        <v>0</v>
      </c>
      <c r="K25" s="27">
        <v>0</v>
      </c>
      <c r="L25" s="27">
        <f t="shared" si="2"/>
        <v>0</v>
      </c>
      <c r="M25" s="27">
        <f t="shared" si="3"/>
        <v>0</v>
      </c>
      <c r="N25" s="27">
        <f t="shared" si="4"/>
        <v>0</v>
      </c>
      <c r="O25" s="27">
        <f t="shared" si="5"/>
        <v>0</v>
      </c>
    </row>
    <row r="26" spans="1:257" s="9" customFormat="1" ht="13.5" x14ac:dyDescent="0.2">
      <c r="A26" s="59"/>
      <c r="B26" s="6"/>
      <c r="C26" s="6" t="s">
        <v>38</v>
      </c>
      <c r="D26" s="8">
        <f>SUM(D5:D25)</f>
        <v>7599.6200000000008</v>
      </c>
      <c r="E26" s="8">
        <f>SUM(E5:E25)</f>
        <v>3572.7720000000004</v>
      </c>
      <c r="F26" s="8">
        <f t="shared" si="0"/>
        <v>47.012508520162854</v>
      </c>
      <c r="G26" s="8">
        <f>SUM(G5:G25)</f>
        <v>6848.23</v>
      </c>
      <c r="H26" s="8">
        <f>SUM(H5:H25)</f>
        <v>7041.5599999999995</v>
      </c>
      <c r="I26" s="8">
        <f t="shared" si="1"/>
        <v>102.82306522999373</v>
      </c>
      <c r="J26" s="8">
        <f>SUM(J5:J25)</f>
        <v>3072.0299999999997</v>
      </c>
      <c r="K26" s="8">
        <f>SUM(K5:K25)</f>
        <v>1996.08</v>
      </c>
      <c r="L26" s="8">
        <f t="shared" si="2"/>
        <v>64.975927969453423</v>
      </c>
      <c r="M26" s="8">
        <f>SUM(M5:M25)</f>
        <v>17519.879999999997</v>
      </c>
      <c r="N26" s="8">
        <f>SUM(N5:N25)</f>
        <v>12610.411999999998</v>
      </c>
      <c r="O26" s="8">
        <f t="shared" si="5"/>
        <v>71.977730441076076</v>
      </c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</row>
    <row r="27" spans="1:257" ht="13.5" x14ac:dyDescent="0.2">
      <c r="A27" s="59"/>
      <c r="B27" s="25">
        <v>22</v>
      </c>
      <c r="C27" s="25" t="s">
        <v>39</v>
      </c>
      <c r="D27" s="27">
        <v>299.47000000000003</v>
      </c>
      <c r="E27" s="27">
        <v>190.59</v>
      </c>
      <c r="F27" s="27">
        <f t="shared" si="0"/>
        <v>63.642434968444242</v>
      </c>
      <c r="G27" s="27">
        <v>382.26</v>
      </c>
      <c r="H27" s="27">
        <v>200.26</v>
      </c>
      <c r="I27" s="27">
        <f t="shared" si="1"/>
        <v>52.388426725265525</v>
      </c>
      <c r="J27" s="27">
        <v>150.38</v>
      </c>
      <c r="K27" s="27">
        <v>38.869999999999997</v>
      </c>
      <c r="L27" s="27">
        <f t="shared" si="2"/>
        <v>25.847852107993081</v>
      </c>
      <c r="M27" s="27">
        <f>D27+G27+J27</f>
        <v>832.11</v>
      </c>
      <c r="N27" s="27">
        <f>E27+H27+K27</f>
        <v>429.72</v>
      </c>
      <c r="O27" s="27">
        <f t="shared" si="5"/>
        <v>51.642210765403618</v>
      </c>
    </row>
    <row r="28" spans="1:257" ht="13.5" x14ac:dyDescent="0.2">
      <c r="A28" s="59"/>
      <c r="B28" s="25">
        <v>23</v>
      </c>
      <c r="C28" s="25" t="s">
        <v>40</v>
      </c>
      <c r="D28" s="27">
        <v>88.68</v>
      </c>
      <c r="E28" s="27">
        <v>55.79</v>
      </c>
      <c r="F28" s="27">
        <f t="shared" si="0"/>
        <v>62.911592241768155</v>
      </c>
      <c r="G28" s="27">
        <v>78.819999999999993</v>
      </c>
      <c r="H28" s="27">
        <v>152.28</v>
      </c>
      <c r="I28" s="27">
        <f t="shared" si="1"/>
        <v>193.19969550875416</v>
      </c>
      <c r="J28" s="27">
        <v>23.56</v>
      </c>
      <c r="K28" s="27">
        <v>237.53</v>
      </c>
      <c r="L28" s="27">
        <f t="shared" si="2"/>
        <v>1008.1918505942276</v>
      </c>
      <c r="M28" s="27">
        <f t="shared" ref="M28:M45" si="6">D28+G28+J28</f>
        <v>191.06</v>
      </c>
      <c r="N28" s="27">
        <f t="shared" ref="N28:N45" si="7">E28+H28+K28</f>
        <v>445.6</v>
      </c>
      <c r="O28" s="27">
        <f t="shared" si="5"/>
        <v>233.22516486967444</v>
      </c>
    </row>
    <row r="29" spans="1:257" ht="13.5" x14ac:dyDescent="0.2">
      <c r="A29" s="59"/>
      <c r="B29" s="25">
        <v>24</v>
      </c>
      <c r="C29" s="25" t="s">
        <v>41</v>
      </c>
      <c r="D29" s="27">
        <v>3.5</v>
      </c>
      <c r="E29" s="27">
        <v>3.32</v>
      </c>
      <c r="F29" s="27">
        <f t="shared" si="0"/>
        <v>94.857142857142847</v>
      </c>
      <c r="G29" s="27">
        <v>11.49</v>
      </c>
      <c r="H29" s="27">
        <v>3.51</v>
      </c>
      <c r="I29" s="27">
        <f t="shared" si="1"/>
        <v>30.54830287206266</v>
      </c>
      <c r="J29" s="27">
        <v>3.04</v>
      </c>
      <c r="K29" s="27">
        <v>10</v>
      </c>
      <c r="L29" s="27">
        <f t="shared" si="2"/>
        <v>328.94736842105266</v>
      </c>
      <c r="M29" s="27">
        <f t="shared" si="6"/>
        <v>18.03</v>
      </c>
      <c r="N29" s="27">
        <f t="shared" si="7"/>
        <v>16.829999999999998</v>
      </c>
      <c r="O29" s="27">
        <f t="shared" si="5"/>
        <v>93.344425956738746</v>
      </c>
    </row>
    <row r="30" spans="1:257" ht="13.5" x14ac:dyDescent="0.2">
      <c r="A30" s="59"/>
      <c r="B30" s="25">
        <v>25</v>
      </c>
      <c r="C30" s="25" t="s">
        <v>42</v>
      </c>
      <c r="D30" s="27">
        <v>369.49</v>
      </c>
      <c r="E30" s="27">
        <v>19.739999999999998</v>
      </c>
      <c r="F30" s="27">
        <f t="shared" si="0"/>
        <v>5.3424991204092125</v>
      </c>
      <c r="G30" s="27">
        <v>42.59</v>
      </c>
      <c r="H30" s="27">
        <v>3.11</v>
      </c>
      <c r="I30" s="27">
        <f t="shared" si="1"/>
        <v>7.3021836111763312</v>
      </c>
      <c r="J30" s="27">
        <v>27</v>
      </c>
      <c r="K30" s="27">
        <v>1.49</v>
      </c>
      <c r="L30" s="27">
        <f t="shared" si="2"/>
        <v>5.5185185185185182</v>
      </c>
      <c r="M30" s="27">
        <f t="shared" si="6"/>
        <v>439.08000000000004</v>
      </c>
      <c r="N30" s="27">
        <f t="shared" si="7"/>
        <v>24.339999999999996</v>
      </c>
      <c r="O30" s="27">
        <f t="shared" si="5"/>
        <v>5.5434089459779523</v>
      </c>
    </row>
    <row r="31" spans="1:257" ht="13.5" x14ac:dyDescent="0.2">
      <c r="A31" s="59"/>
      <c r="B31" s="25">
        <v>26</v>
      </c>
      <c r="C31" s="25" t="s">
        <v>43</v>
      </c>
      <c r="D31" s="27">
        <v>9.56</v>
      </c>
      <c r="E31" s="27">
        <v>70.849999999999994</v>
      </c>
      <c r="F31" s="27">
        <f t="shared" si="0"/>
        <v>741.10878661087861</v>
      </c>
      <c r="G31" s="27">
        <v>24.88</v>
      </c>
      <c r="H31" s="27">
        <v>38.15</v>
      </c>
      <c r="I31" s="27">
        <f t="shared" si="1"/>
        <v>153.33601286173632</v>
      </c>
      <c r="J31" s="27">
        <v>5.34</v>
      </c>
      <c r="K31" s="27">
        <v>10.09</v>
      </c>
      <c r="L31" s="27">
        <f t="shared" si="2"/>
        <v>188.95131086142322</v>
      </c>
      <c r="M31" s="27">
        <f t="shared" si="6"/>
        <v>39.78</v>
      </c>
      <c r="N31" s="27">
        <f t="shared" si="7"/>
        <v>119.09</v>
      </c>
      <c r="O31" s="27">
        <f t="shared" si="5"/>
        <v>299.37154348919057</v>
      </c>
    </row>
    <row r="32" spans="1:257" ht="13.5" x14ac:dyDescent="0.2">
      <c r="A32" s="59"/>
      <c r="B32" s="25">
        <v>27</v>
      </c>
      <c r="C32" s="25" t="s">
        <v>44</v>
      </c>
      <c r="D32" s="27">
        <v>553.62</v>
      </c>
      <c r="E32" s="27">
        <v>306.14</v>
      </c>
      <c r="F32" s="27">
        <f t="shared" si="0"/>
        <v>55.29785773635345</v>
      </c>
      <c r="G32" s="27">
        <v>372.93</v>
      </c>
      <c r="H32" s="27">
        <v>482.66</v>
      </c>
      <c r="I32" s="27">
        <f t="shared" si="1"/>
        <v>129.4237524468399</v>
      </c>
      <c r="J32" s="27">
        <v>178.55</v>
      </c>
      <c r="K32" s="27">
        <v>2.71</v>
      </c>
      <c r="L32" s="27">
        <f t="shared" si="2"/>
        <v>1.5177821338560626</v>
      </c>
      <c r="M32" s="27">
        <f t="shared" si="6"/>
        <v>1105.0999999999999</v>
      </c>
      <c r="N32" s="27">
        <f t="shared" si="7"/>
        <v>791.51</v>
      </c>
      <c r="O32" s="27">
        <f t="shared" si="5"/>
        <v>71.623382499321337</v>
      </c>
    </row>
    <row r="33" spans="1:220" ht="13.5" x14ac:dyDescent="0.2">
      <c r="A33" s="59"/>
      <c r="B33" s="25">
        <v>28</v>
      </c>
      <c r="C33" s="25" t="s">
        <v>45</v>
      </c>
      <c r="D33" s="27">
        <v>292.33999999999997</v>
      </c>
      <c r="E33" s="27">
        <v>170.99</v>
      </c>
      <c r="F33" s="27">
        <f t="shared" si="0"/>
        <v>58.490114250530219</v>
      </c>
      <c r="G33" s="27">
        <v>339.1</v>
      </c>
      <c r="H33" s="27">
        <v>1138.83</v>
      </c>
      <c r="I33" s="27">
        <f t="shared" si="1"/>
        <v>335.83898554998524</v>
      </c>
      <c r="J33" s="27">
        <v>118.74</v>
      </c>
      <c r="K33" s="27">
        <v>24.09</v>
      </c>
      <c r="L33" s="27">
        <f t="shared" si="2"/>
        <v>20.288024254674077</v>
      </c>
      <c r="M33" s="27">
        <f t="shared" si="6"/>
        <v>750.18000000000006</v>
      </c>
      <c r="N33" s="27">
        <f t="shared" si="7"/>
        <v>1333.9099999999999</v>
      </c>
      <c r="O33" s="27">
        <f t="shared" si="5"/>
        <v>177.81199178863736</v>
      </c>
    </row>
    <row r="34" spans="1:220" ht="13.5" x14ac:dyDescent="0.2">
      <c r="A34" s="59"/>
      <c r="B34" s="25">
        <v>29</v>
      </c>
      <c r="C34" s="25" t="s">
        <v>46</v>
      </c>
      <c r="D34" s="27">
        <v>305.67</v>
      </c>
      <c r="E34" s="27">
        <v>31.99</v>
      </c>
      <c r="F34" s="27">
        <f t="shared" si="0"/>
        <v>10.465534726993161</v>
      </c>
      <c r="G34" s="27">
        <v>344.57</v>
      </c>
      <c r="H34" s="27">
        <v>84.91</v>
      </c>
      <c r="I34" s="27">
        <f t="shared" si="1"/>
        <v>24.642307803929533</v>
      </c>
      <c r="J34" s="27">
        <v>94.29</v>
      </c>
      <c r="K34" s="27">
        <v>285.94</v>
      </c>
      <c r="L34" s="27">
        <f t="shared" si="2"/>
        <v>303.25591261003285</v>
      </c>
      <c r="M34" s="27">
        <f t="shared" si="6"/>
        <v>744.53</v>
      </c>
      <c r="N34" s="27">
        <f t="shared" si="7"/>
        <v>402.84</v>
      </c>
      <c r="O34" s="27">
        <f t="shared" si="5"/>
        <v>54.106617597679069</v>
      </c>
    </row>
    <row r="35" spans="1:220" ht="14.25" customHeight="1" x14ac:dyDescent="0.2">
      <c r="A35" s="59"/>
      <c r="B35" s="25">
        <v>30</v>
      </c>
      <c r="C35" s="25" t="s">
        <v>47</v>
      </c>
      <c r="D35" s="27">
        <v>5.09</v>
      </c>
      <c r="E35" s="27">
        <v>15.25</v>
      </c>
      <c r="F35" s="27">
        <f t="shared" si="0"/>
        <v>299.60707269155205</v>
      </c>
      <c r="G35" s="27">
        <v>15.24</v>
      </c>
      <c r="H35" s="27">
        <v>11.19</v>
      </c>
      <c r="I35" s="27">
        <f t="shared" si="1"/>
        <v>73.425196850393689</v>
      </c>
      <c r="J35" s="27">
        <v>1</v>
      </c>
      <c r="K35" s="27">
        <v>4.3600000000000003</v>
      </c>
      <c r="L35" s="27">
        <f t="shared" si="2"/>
        <v>436</v>
      </c>
      <c r="M35" s="27">
        <f t="shared" si="6"/>
        <v>21.33</v>
      </c>
      <c r="N35" s="27">
        <f t="shared" si="7"/>
        <v>30.799999999999997</v>
      </c>
      <c r="O35" s="27">
        <f t="shared" si="5"/>
        <v>144.3975621190811</v>
      </c>
    </row>
    <row r="36" spans="1:220" ht="13.5" x14ac:dyDescent="0.2">
      <c r="A36" s="59"/>
      <c r="B36" s="25">
        <v>31</v>
      </c>
      <c r="C36" s="25" t="s">
        <v>48</v>
      </c>
      <c r="D36" s="27">
        <v>142.44999999999999</v>
      </c>
      <c r="E36" s="27">
        <v>74.5</v>
      </c>
      <c r="F36" s="27">
        <f t="shared" si="0"/>
        <v>52.299052299052306</v>
      </c>
      <c r="G36" s="27">
        <v>237.67</v>
      </c>
      <c r="H36" s="27">
        <v>153.86000000000001</v>
      </c>
      <c r="I36" s="27">
        <f t="shared" si="1"/>
        <v>64.736819960449367</v>
      </c>
      <c r="J36" s="27">
        <v>55.27</v>
      </c>
      <c r="K36" s="27">
        <v>0</v>
      </c>
      <c r="L36" s="27">
        <f t="shared" si="2"/>
        <v>0</v>
      </c>
      <c r="M36" s="27">
        <f t="shared" si="6"/>
        <v>435.39</v>
      </c>
      <c r="N36" s="27">
        <f t="shared" si="7"/>
        <v>228.36</v>
      </c>
      <c r="O36" s="27">
        <f t="shared" si="5"/>
        <v>52.449528009370916</v>
      </c>
    </row>
    <row r="37" spans="1:220" ht="13.5" x14ac:dyDescent="0.2">
      <c r="A37" s="59"/>
      <c r="B37" s="25">
        <v>32</v>
      </c>
      <c r="C37" s="25" t="s">
        <v>49</v>
      </c>
      <c r="D37" s="27">
        <v>3.5</v>
      </c>
      <c r="E37" s="27">
        <v>0</v>
      </c>
      <c r="F37" s="27">
        <f t="shared" si="0"/>
        <v>0</v>
      </c>
      <c r="G37" s="27">
        <v>11.49</v>
      </c>
      <c r="H37" s="27">
        <v>1.35</v>
      </c>
      <c r="I37" s="27">
        <f t="shared" si="1"/>
        <v>11.74934725848564</v>
      </c>
      <c r="J37" s="27">
        <v>1.54</v>
      </c>
      <c r="K37" s="27">
        <v>0</v>
      </c>
      <c r="L37" s="27">
        <f t="shared" si="2"/>
        <v>0</v>
      </c>
      <c r="M37" s="27">
        <f t="shared" si="6"/>
        <v>16.53</v>
      </c>
      <c r="N37" s="27">
        <f t="shared" si="7"/>
        <v>1.35</v>
      </c>
      <c r="O37" s="27">
        <f t="shared" si="5"/>
        <v>8.1669691470054442</v>
      </c>
    </row>
    <row r="38" spans="1:220" ht="13.5" x14ac:dyDescent="0.2">
      <c r="A38" s="59"/>
      <c r="B38" s="25">
        <v>33</v>
      </c>
      <c r="C38" s="25" t="s">
        <v>50</v>
      </c>
      <c r="D38" s="27">
        <v>22.51</v>
      </c>
      <c r="E38" s="27">
        <v>12.84</v>
      </c>
      <c r="F38" s="27">
        <f t="shared" si="0"/>
        <v>57.041314971123938</v>
      </c>
      <c r="G38" s="27">
        <v>30.67</v>
      </c>
      <c r="H38" s="27">
        <v>61.39</v>
      </c>
      <c r="I38" s="27">
        <f t="shared" si="1"/>
        <v>200.16302575806975</v>
      </c>
      <c r="J38" s="27">
        <v>18.05</v>
      </c>
      <c r="K38" s="27">
        <v>0.30680000000000002</v>
      </c>
      <c r="L38" s="27">
        <f t="shared" si="2"/>
        <v>1.6997229916897509</v>
      </c>
      <c r="M38" s="27">
        <f t="shared" si="6"/>
        <v>71.23</v>
      </c>
      <c r="N38" s="27">
        <f t="shared" si="7"/>
        <v>74.536799999999999</v>
      </c>
      <c r="O38" s="27">
        <f t="shared" si="5"/>
        <v>104.64242594412465</v>
      </c>
    </row>
    <row r="39" spans="1:220" ht="13.5" x14ac:dyDescent="0.2">
      <c r="A39" s="59"/>
      <c r="B39" s="25">
        <v>34</v>
      </c>
      <c r="C39" s="25" t="s">
        <v>51</v>
      </c>
      <c r="D39" s="27">
        <v>3.5</v>
      </c>
      <c r="E39" s="27">
        <v>0.36</v>
      </c>
      <c r="F39" s="27">
        <f t="shared" si="0"/>
        <v>10.285714285714285</v>
      </c>
      <c r="G39" s="27">
        <v>11.49</v>
      </c>
      <c r="H39" s="27">
        <v>0.15</v>
      </c>
      <c r="I39" s="27">
        <f t="shared" si="1"/>
        <v>1.3054830287206265</v>
      </c>
      <c r="J39" s="27">
        <v>1.57</v>
      </c>
      <c r="K39" s="27">
        <v>0.48</v>
      </c>
      <c r="L39" s="27">
        <f t="shared" si="2"/>
        <v>30.573248407643305</v>
      </c>
      <c r="M39" s="27">
        <f t="shared" si="6"/>
        <v>16.559999999999999</v>
      </c>
      <c r="N39" s="27">
        <f t="shared" si="7"/>
        <v>0.99</v>
      </c>
      <c r="O39" s="27">
        <f t="shared" si="5"/>
        <v>5.9782608695652177</v>
      </c>
    </row>
    <row r="40" spans="1:220" ht="13.5" x14ac:dyDescent="0.2">
      <c r="A40" s="59"/>
      <c r="B40" s="25">
        <v>35</v>
      </c>
      <c r="C40" s="25" t="s">
        <v>52</v>
      </c>
      <c r="D40" s="27">
        <v>81.819999999999993</v>
      </c>
      <c r="E40" s="27">
        <v>60.01</v>
      </c>
      <c r="F40" s="27">
        <f t="shared" si="0"/>
        <v>73.343925690540217</v>
      </c>
      <c r="G40" s="27">
        <v>113.11</v>
      </c>
      <c r="H40" s="27">
        <v>163.89</v>
      </c>
      <c r="I40" s="27">
        <f t="shared" si="1"/>
        <v>144.89435063212801</v>
      </c>
      <c r="J40" s="27">
        <v>37.51</v>
      </c>
      <c r="K40" s="27">
        <v>0</v>
      </c>
      <c r="L40" s="27">
        <f t="shared" si="2"/>
        <v>0</v>
      </c>
      <c r="M40" s="27">
        <f t="shared" si="6"/>
        <v>232.44</v>
      </c>
      <c r="N40" s="27">
        <f t="shared" si="7"/>
        <v>223.89999999999998</v>
      </c>
      <c r="O40" s="27">
        <f t="shared" si="5"/>
        <v>96.325933574255714</v>
      </c>
    </row>
    <row r="41" spans="1:220" ht="13.5" x14ac:dyDescent="0.2">
      <c r="A41" s="59"/>
      <c r="B41" s="25">
        <v>36</v>
      </c>
      <c r="C41" s="25" t="s">
        <v>53</v>
      </c>
      <c r="D41" s="27">
        <v>12.73</v>
      </c>
      <c r="E41" s="27">
        <v>0</v>
      </c>
      <c r="F41" s="27">
        <f t="shared" si="0"/>
        <v>0</v>
      </c>
      <c r="G41" s="27">
        <v>16.47</v>
      </c>
      <c r="H41" s="27">
        <v>0</v>
      </c>
      <c r="I41" s="27">
        <f t="shared" si="1"/>
        <v>0</v>
      </c>
      <c r="J41" s="27">
        <v>3.23</v>
      </c>
      <c r="K41" s="27">
        <v>0</v>
      </c>
      <c r="L41" s="27">
        <f t="shared" si="2"/>
        <v>0</v>
      </c>
      <c r="M41" s="27">
        <f>D41+G41+J41</f>
        <v>32.43</v>
      </c>
      <c r="N41" s="27">
        <f>E41+H41+K41</f>
        <v>0</v>
      </c>
      <c r="O41" s="27">
        <f t="shared" si="5"/>
        <v>0</v>
      </c>
    </row>
    <row r="42" spans="1:220" ht="13.5" x14ac:dyDescent="0.2">
      <c r="A42" s="59"/>
      <c r="B42" s="25">
        <v>37</v>
      </c>
      <c r="C42" s="25" t="s">
        <v>54</v>
      </c>
      <c r="D42" s="27">
        <v>8.44</v>
      </c>
      <c r="E42" s="27">
        <v>11.65</v>
      </c>
      <c r="F42" s="27">
        <f t="shared" si="0"/>
        <v>138.03317535545025</v>
      </c>
      <c r="G42" s="27">
        <v>13.31</v>
      </c>
      <c r="H42" s="27">
        <v>26.97</v>
      </c>
      <c r="I42" s="27">
        <f t="shared" si="1"/>
        <v>202.62960180315551</v>
      </c>
      <c r="J42" s="27">
        <v>4.84</v>
      </c>
      <c r="K42" s="27">
        <v>0.79</v>
      </c>
      <c r="L42" s="27">
        <f t="shared" si="2"/>
        <v>16.32231404958678</v>
      </c>
      <c r="M42" s="27">
        <f>D42+G42+J42</f>
        <v>26.59</v>
      </c>
      <c r="N42" s="27">
        <f>E42+H42+K42</f>
        <v>39.409999999999997</v>
      </c>
      <c r="O42" s="27">
        <f t="shared" si="5"/>
        <v>148.21361414065436</v>
      </c>
    </row>
    <row r="43" spans="1:220" ht="13.5" x14ac:dyDescent="0.2">
      <c r="A43" s="59"/>
      <c r="B43" s="25">
        <v>38</v>
      </c>
      <c r="C43" s="25" t="s">
        <v>55</v>
      </c>
      <c r="D43" s="27">
        <v>7.21</v>
      </c>
      <c r="E43" s="27">
        <v>0</v>
      </c>
      <c r="F43" s="27">
        <f t="shared" si="0"/>
        <v>0</v>
      </c>
      <c r="G43" s="27">
        <v>13.03</v>
      </c>
      <c r="H43" s="27">
        <v>0</v>
      </c>
      <c r="I43" s="27">
        <f t="shared" si="1"/>
        <v>0</v>
      </c>
      <c r="J43" s="27">
        <v>1.66</v>
      </c>
      <c r="K43" s="27">
        <v>0</v>
      </c>
      <c r="L43" s="27">
        <f t="shared" ref="L43:L44" si="8">IF(J43=0,0, K43/J43%)</f>
        <v>0</v>
      </c>
      <c r="M43" s="27">
        <f t="shared" ref="M43:M44" si="9">D43+G43+J43</f>
        <v>21.9</v>
      </c>
      <c r="N43" s="27">
        <f t="shared" ref="N43:N44" si="10">E43+H43+K43</f>
        <v>0</v>
      </c>
      <c r="O43" s="27">
        <f t="shared" ref="O43:O44" si="11">IF(M43=0,0, N43/M43%)</f>
        <v>0</v>
      </c>
    </row>
    <row r="44" spans="1:220" ht="13.5" x14ac:dyDescent="0.2">
      <c r="A44" s="59"/>
      <c r="B44" s="25">
        <v>39</v>
      </c>
      <c r="C44" s="25" t="s">
        <v>56</v>
      </c>
      <c r="D44" s="27">
        <v>3.5</v>
      </c>
      <c r="E44" s="27">
        <v>0</v>
      </c>
      <c r="F44" s="27">
        <f t="shared" si="0"/>
        <v>0</v>
      </c>
      <c r="G44" s="27">
        <v>11.49</v>
      </c>
      <c r="H44" s="27">
        <v>0</v>
      </c>
      <c r="I44" s="27">
        <f t="shared" si="1"/>
        <v>0</v>
      </c>
      <c r="J44" s="27">
        <v>1.29</v>
      </c>
      <c r="K44" s="27">
        <v>0</v>
      </c>
      <c r="L44" s="27">
        <f t="shared" si="8"/>
        <v>0</v>
      </c>
      <c r="M44" s="27">
        <f t="shared" si="9"/>
        <v>16.28</v>
      </c>
      <c r="N44" s="27">
        <f t="shared" si="10"/>
        <v>0</v>
      </c>
      <c r="O44" s="27">
        <f t="shared" si="11"/>
        <v>0</v>
      </c>
    </row>
    <row r="45" spans="1:220" ht="13.5" x14ac:dyDescent="0.2">
      <c r="A45" s="59"/>
      <c r="B45" s="25">
        <v>40</v>
      </c>
      <c r="C45" s="25" t="s">
        <v>57</v>
      </c>
      <c r="D45" s="27">
        <v>16.21</v>
      </c>
      <c r="E45" s="27">
        <v>42.67</v>
      </c>
      <c r="F45" s="27">
        <f t="shared" si="0"/>
        <v>263.23257248611964</v>
      </c>
      <c r="G45" s="27">
        <v>28.38</v>
      </c>
      <c r="H45" s="27">
        <v>197.13</v>
      </c>
      <c r="I45" s="27">
        <f t="shared" si="1"/>
        <v>694.60887949260041</v>
      </c>
      <c r="J45" s="27">
        <v>4.1500000000000004</v>
      </c>
      <c r="K45" s="27">
        <v>0.09</v>
      </c>
      <c r="L45" s="27">
        <f t="shared" si="2"/>
        <v>2.1686746987951806</v>
      </c>
      <c r="M45" s="27">
        <f t="shared" si="6"/>
        <v>48.74</v>
      </c>
      <c r="N45" s="27">
        <f t="shared" si="7"/>
        <v>239.89000000000001</v>
      </c>
      <c r="O45" s="27">
        <f t="shared" si="5"/>
        <v>492.18301189987693</v>
      </c>
    </row>
    <row r="46" spans="1:220" s="10" customFormat="1" ht="13.5" x14ac:dyDescent="0.2">
      <c r="A46" s="59"/>
      <c r="B46" s="11"/>
      <c r="C46" s="6" t="s">
        <v>58</v>
      </c>
      <c r="D46" s="8">
        <f>SUM(D27:D45)</f>
        <v>2229.2900000000004</v>
      </c>
      <c r="E46" s="8">
        <f>SUM(E27:E45)</f>
        <v>1066.69</v>
      </c>
      <c r="F46" s="8">
        <f t="shared" si="0"/>
        <v>47.848866679525763</v>
      </c>
      <c r="G46" s="8">
        <f>SUM(G27:G45)</f>
        <v>2098.9900000000002</v>
      </c>
      <c r="H46" s="8">
        <f>SUM(H27:H45)</f>
        <v>2719.64</v>
      </c>
      <c r="I46" s="8">
        <f t="shared" si="1"/>
        <v>129.56898317762349</v>
      </c>
      <c r="J46" s="8">
        <f>SUM(J27:J45)</f>
        <v>731.00999999999988</v>
      </c>
      <c r="K46" s="8">
        <f>SUM(K27:K45)</f>
        <v>616.74679999999989</v>
      </c>
      <c r="L46" s="8">
        <f t="shared" si="2"/>
        <v>84.369133117194025</v>
      </c>
      <c r="M46" s="8">
        <f>SUM(M27:M45)</f>
        <v>5059.2899999999991</v>
      </c>
      <c r="N46" s="8">
        <f>SUM(N27:N45)</f>
        <v>4403.0767999999998</v>
      </c>
      <c r="O46" s="8">
        <f t="shared" si="5"/>
        <v>87.029539718023685</v>
      </c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</row>
    <row r="47" spans="1:220" ht="13.5" x14ac:dyDescent="0.2">
      <c r="A47" s="59"/>
      <c r="B47" s="24">
        <v>41</v>
      </c>
      <c r="C47" s="25" t="s">
        <v>59</v>
      </c>
      <c r="D47" s="27">
        <v>5515.67</v>
      </c>
      <c r="E47" s="27">
        <v>4497.53</v>
      </c>
      <c r="F47" s="27">
        <f t="shared" si="0"/>
        <v>81.540955133283887</v>
      </c>
      <c r="G47" s="27">
        <v>254.55</v>
      </c>
      <c r="H47" s="27">
        <v>0</v>
      </c>
      <c r="I47" s="27">
        <f t="shared" si="1"/>
        <v>0</v>
      </c>
      <c r="J47" s="27">
        <v>226.27</v>
      </c>
      <c r="K47" s="27">
        <v>41.22</v>
      </c>
      <c r="L47" s="27">
        <f t="shared" si="2"/>
        <v>18.217174172448843</v>
      </c>
      <c r="M47" s="27">
        <f>D47+G47+J47</f>
        <v>5996.4900000000007</v>
      </c>
      <c r="N47" s="27">
        <f>E47+H47+K47</f>
        <v>4538.75</v>
      </c>
      <c r="O47" s="27">
        <f t="shared" si="5"/>
        <v>75.690112048881915</v>
      </c>
    </row>
    <row r="48" spans="1:220" ht="13.5" x14ac:dyDescent="0.2">
      <c r="A48" s="59"/>
      <c r="B48" s="24">
        <v>42</v>
      </c>
      <c r="C48" s="25" t="s">
        <v>60</v>
      </c>
      <c r="D48" s="27">
        <v>0</v>
      </c>
      <c r="E48" s="27">
        <v>0</v>
      </c>
      <c r="F48" s="27">
        <f t="shared" si="0"/>
        <v>0</v>
      </c>
      <c r="G48" s="27">
        <v>17.23</v>
      </c>
      <c r="H48" s="27">
        <v>0.46</v>
      </c>
      <c r="I48" s="27">
        <f t="shared" si="1"/>
        <v>2.6697620429483457</v>
      </c>
      <c r="J48" s="27">
        <v>3.87</v>
      </c>
      <c r="K48" s="27">
        <v>0.21</v>
      </c>
      <c r="L48" s="27">
        <f t="shared" si="2"/>
        <v>5.4263565891472867</v>
      </c>
      <c r="M48" s="27">
        <f t="shared" ref="M48:M53" si="12">D48+G48+J48</f>
        <v>21.1</v>
      </c>
      <c r="N48" s="27">
        <f t="shared" ref="N48:N53" si="13">E48+H48+K48</f>
        <v>0.67</v>
      </c>
      <c r="O48" s="27">
        <f t="shared" si="5"/>
        <v>3.1753554502369665</v>
      </c>
    </row>
    <row r="49" spans="1:220" ht="13.5" x14ac:dyDescent="0.2">
      <c r="A49" s="59"/>
      <c r="B49" s="24">
        <v>43</v>
      </c>
      <c r="C49" s="25" t="s">
        <v>61</v>
      </c>
      <c r="D49" s="27">
        <v>0</v>
      </c>
      <c r="E49" s="27">
        <v>0</v>
      </c>
      <c r="F49" s="27">
        <f t="shared" si="0"/>
        <v>0</v>
      </c>
      <c r="G49" s="27">
        <v>5.74</v>
      </c>
      <c r="H49" s="27">
        <v>0.02</v>
      </c>
      <c r="I49" s="27">
        <f t="shared" si="1"/>
        <v>0.34843205574912894</v>
      </c>
      <c r="J49" s="27">
        <v>1.3</v>
      </c>
      <c r="K49" s="27">
        <v>0.21</v>
      </c>
      <c r="L49" s="27">
        <f t="shared" si="2"/>
        <v>16.153846153846153</v>
      </c>
      <c r="M49" s="27">
        <f t="shared" si="12"/>
        <v>7.04</v>
      </c>
      <c r="N49" s="27">
        <f t="shared" si="13"/>
        <v>0.22999999999999998</v>
      </c>
      <c r="O49" s="27">
        <f t="shared" si="5"/>
        <v>3.2670454545454541</v>
      </c>
    </row>
    <row r="50" spans="1:220" ht="13.5" x14ac:dyDescent="0.2">
      <c r="A50" s="59"/>
      <c r="B50" s="24">
        <v>44</v>
      </c>
      <c r="C50" s="25" t="s">
        <v>62</v>
      </c>
      <c r="D50" s="27">
        <v>3.92</v>
      </c>
      <c r="E50" s="27">
        <v>0</v>
      </c>
      <c r="F50" s="27">
        <f t="shared" si="0"/>
        <v>0</v>
      </c>
      <c r="G50" s="27">
        <v>22.96</v>
      </c>
      <c r="H50" s="27">
        <v>0.12</v>
      </c>
      <c r="I50" s="27">
        <f t="shared" si="1"/>
        <v>0.52264808362369342</v>
      </c>
      <c r="J50" s="27">
        <v>6.58</v>
      </c>
      <c r="K50" s="27">
        <v>0.6</v>
      </c>
      <c r="L50" s="27">
        <f t="shared" si="2"/>
        <v>9.1185410334346511</v>
      </c>
      <c r="M50" s="27">
        <f t="shared" si="12"/>
        <v>33.46</v>
      </c>
      <c r="N50" s="27">
        <f t="shared" si="13"/>
        <v>0.72</v>
      </c>
      <c r="O50" s="27">
        <f t="shared" si="5"/>
        <v>2.1518230723251643</v>
      </c>
    </row>
    <row r="51" spans="1:220" ht="13.5" x14ac:dyDescent="0.2">
      <c r="A51" s="59"/>
      <c r="B51" s="24">
        <v>45</v>
      </c>
      <c r="C51" s="25" t="s">
        <v>63</v>
      </c>
      <c r="D51" s="27">
        <v>0</v>
      </c>
      <c r="E51" s="27">
        <v>0</v>
      </c>
      <c r="F51" s="27">
        <f t="shared" si="0"/>
        <v>0</v>
      </c>
      <c r="G51" s="27">
        <v>0</v>
      </c>
      <c r="H51" s="27">
        <v>0</v>
      </c>
      <c r="I51" s="27">
        <f t="shared" si="1"/>
        <v>0</v>
      </c>
      <c r="J51" s="27">
        <v>0</v>
      </c>
      <c r="K51" s="27">
        <v>0</v>
      </c>
      <c r="L51" s="27">
        <f t="shared" si="2"/>
        <v>0</v>
      </c>
      <c r="M51" s="27">
        <f t="shared" si="12"/>
        <v>0</v>
      </c>
      <c r="N51" s="27">
        <f t="shared" si="13"/>
        <v>0</v>
      </c>
      <c r="O51" s="27">
        <f t="shared" si="5"/>
        <v>0</v>
      </c>
    </row>
    <row r="52" spans="1:220" ht="13.5" x14ac:dyDescent="0.2">
      <c r="A52" s="59"/>
      <c r="B52" s="24">
        <v>46</v>
      </c>
      <c r="C52" s="25" t="s">
        <v>64</v>
      </c>
      <c r="D52" s="27">
        <v>0</v>
      </c>
      <c r="E52" s="27">
        <v>0</v>
      </c>
      <c r="F52" s="27">
        <f t="shared" si="0"/>
        <v>0</v>
      </c>
      <c r="G52" s="27">
        <v>5.74</v>
      </c>
      <c r="H52" s="27">
        <v>0</v>
      </c>
      <c r="I52" s="27">
        <f t="shared" si="1"/>
        <v>0</v>
      </c>
      <c r="J52" s="27">
        <v>1.29</v>
      </c>
      <c r="K52" s="27">
        <v>0</v>
      </c>
      <c r="L52" s="27">
        <f t="shared" si="2"/>
        <v>0</v>
      </c>
      <c r="M52" s="27">
        <f t="shared" si="12"/>
        <v>7.03</v>
      </c>
      <c r="N52" s="27">
        <f t="shared" si="13"/>
        <v>0</v>
      </c>
      <c r="O52" s="27">
        <f t="shared" si="5"/>
        <v>0</v>
      </c>
    </row>
    <row r="53" spans="1:220" ht="13.5" x14ac:dyDescent="0.2">
      <c r="A53" s="59"/>
      <c r="B53" s="24">
        <v>47</v>
      </c>
      <c r="C53" s="25" t="s">
        <v>65</v>
      </c>
      <c r="D53" s="27">
        <v>100.67</v>
      </c>
      <c r="E53" s="27">
        <v>0</v>
      </c>
      <c r="F53" s="27">
        <f t="shared" si="0"/>
        <v>0</v>
      </c>
      <c r="G53" s="27">
        <v>43.99</v>
      </c>
      <c r="H53" s="27">
        <v>0</v>
      </c>
      <c r="I53" s="27">
        <f t="shared" si="1"/>
        <v>0</v>
      </c>
      <c r="J53" s="27">
        <v>13.09</v>
      </c>
      <c r="K53" s="27">
        <v>0</v>
      </c>
      <c r="L53" s="27">
        <f t="shared" si="2"/>
        <v>0</v>
      </c>
      <c r="M53" s="27">
        <f t="shared" si="12"/>
        <v>157.75</v>
      </c>
      <c r="N53" s="27">
        <f t="shared" si="13"/>
        <v>0</v>
      </c>
      <c r="O53" s="27">
        <f t="shared" si="5"/>
        <v>0</v>
      </c>
    </row>
    <row r="54" spans="1:220" s="10" customFormat="1" ht="13.5" x14ac:dyDescent="0.2">
      <c r="A54" s="59"/>
      <c r="B54" s="11"/>
      <c r="C54" s="6" t="s">
        <v>66</v>
      </c>
      <c r="D54" s="8">
        <f>SUM(D47:D53)</f>
        <v>5620.26</v>
      </c>
      <c r="E54" s="8">
        <f>SUM(E47:E53)</f>
        <v>4497.53</v>
      </c>
      <c r="F54" s="8">
        <f t="shared" si="0"/>
        <v>80.023522043464169</v>
      </c>
      <c r="G54" s="8">
        <f>SUM(G47:G53)</f>
        <v>350.21000000000004</v>
      </c>
      <c r="H54" s="8">
        <f>SUM(H47:H53)</f>
        <v>0.60000000000000009</v>
      </c>
      <c r="I54" s="8">
        <f t="shared" si="1"/>
        <v>0.17132577596299364</v>
      </c>
      <c r="J54" s="8">
        <f>SUM(J47:J53)</f>
        <v>252.40000000000003</v>
      </c>
      <c r="K54" s="8">
        <f>SUM(K47:K53)</f>
        <v>42.24</v>
      </c>
      <c r="L54" s="8">
        <f t="shared" si="2"/>
        <v>16.735340729001582</v>
      </c>
      <c r="M54" s="8">
        <f>SUM(M47:M53)</f>
        <v>6222.8700000000008</v>
      </c>
      <c r="N54" s="8">
        <f>SUM(N47:N53)</f>
        <v>4540.37</v>
      </c>
      <c r="O54" s="8">
        <f t="shared" si="5"/>
        <v>72.962636211265846</v>
      </c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</row>
    <row r="55" spans="1:220" ht="13.5" x14ac:dyDescent="0.2">
      <c r="A55" s="59"/>
      <c r="B55" s="24">
        <v>48</v>
      </c>
      <c r="C55" s="25" t="s">
        <v>67</v>
      </c>
      <c r="D55" s="27">
        <v>3129.95</v>
      </c>
      <c r="E55" s="27">
        <v>469.22</v>
      </c>
      <c r="F55" s="27">
        <f t="shared" si="0"/>
        <v>14.991293790635634</v>
      </c>
      <c r="G55" s="27">
        <v>853.66</v>
      </c>
      <c r="H55" s="27">
        <v>60.54</v>
      </c>
      <c r="I55" s="27">
        <f t="shared" si="1"/>
        <v>7.0918164140290045</v>
      </c>
      <c r="J55" s="27">
        <v>516.13</v>
      </c>
      <c r="K55" s="27">
        <v>43.61</v>
      </c>
      <c r="L55" s="27">
        <f t="shared" si="2"/>
        <v>8.4494216573343923</v>
      </c>
      <c r="M55" s="27">
        <f>D55+G55+J55</f>
        <v>4499.74</v>
      </c>
      <c r="N55" s="27">
        <f>E55+H55+K55</f>
        <v>573.37</v>
      </c>
      <c r="O55" s="27">
        <f t="shared" si="5"/>
        <v>12.742291776858218</v>
      </c>
    </row>
    <row r="56" spans="1:220" s="10" customFormat="1" ht="13.5" x14ac:dyDescent="0.2">
      <c r="A56" s="59"/>
      <c r="B56" s="6"/>
      <c r="C56" s="6" t="s">
        <v>68</v>
      </c>
      <c r="D56" s="8">
        <f>SUM(D55:D55)</f>
        <v>3129.95</v>
      </c>
      <c r="E56" s="8">
        <f>SUM(E55:E55)</f>
        <v>469.22</v>
      </c>
      <c r="F56" s="8">
        <f t="shared" si="0"/>
        <v>14.991293790635634</v>
      </c>
      <c r="G56" s="8">
        <f>SUM(G55:G55)</f>
        <v>853.66</v>
      </c>
      <c r="H56" s="8">
        <f>SUM(H55:H55)</f>
        <v>60.54</v>
      </c>
      <c r="I56" s="8">
        <f t="shared" si="1"/>
        <v>7.0918164140290045</v>
      </c>
      <c r="J56" s="8">
        <f>SUM(J55:J55)</f>
        <v>516.13</v>
      </c>
      <c r="K56" s="8">
        <f>SUM(K55:K55)</f>
        <v>43.61</v>
      </c>
      <c r="L56" s="8">
        <f t="shared" si="2"/>
        <v>8.4494216573343923</v>
      </c>
      <c r="M56" s="8">
        <f>SUM(M55:M55)</f>
        <v>4499.74</v>
      </c>
      <c r="N56" s="8">
        <f>SUM(N55:N55)</f>
        <v>573.37</v>
      </c>
      <c r="O56" s="8">
        <f t="shared" si="5"/>
        <v>12.742291776858218</v>
      </c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</row>
    <row r="57" spans="1:220" s="49" customFormat="1" ht="13.5" x14ac:dyDescent="0.2">
      <c r="A57" s="59"/>
      <c r="B57" s="48">
        <v>49</v>
      </c>
      <c r="C57" s="48" t="s">
        <v>69</v>
      </c>
      <c r="D57" s="27">
        <v>6.05</v>
      </c>
      <c r="E57" s="27">
        <v>0</v>
      </c>
      <c r="F57" s="27">
        <f t="shared" si="0"/>
        <v>0</v>
      </c>
      <c r="G57" s="27">
        <v>11.19</v>
      </c>
      <c r="H57" s="27">
        <v>0</v>
      </c>
      <c r="I57" s="27">
        <f t="shared" si="1"/>
        <v>0</v>
      </c>
      <c r="J57" s="27">
        <v>1.24</v>
      </c>
      <c r="K57" s="27">
        <v>0</v>
      </c>
      <c r="L57" s="27">
        <f t="shared" ref="L57:L64" si="14">IF(J57=0,0, K57/J57%)</f>
        <v>0</v>
      </c>
      <c r="M57" s="27">
        <f t="shared" ref="M57:M64" si="15">D57+G57+J57</f>
        <v>18.479999999999997</v>
      </c>
      <c r="N57" s="27">
        <f t="shared" ref="N57:N64" si="16">E57+H57+K57</f>
        <v>0</v>
      </c>
      <c r="O57" s="27">
        <f t="shared" ref="O57:O64" si="17">IF(M57=0,0, N57/M57%)</f>
        <v>0</v>
      </c>
    </row>
    <row r="58" spans="1:220" s="49" customFormat="1" ht="13.5" x14ac:dyDescent="0.2">
      <c r="A58" s="59"/>
      <c r="B58" s="48">
        <v>50</v>
      </c>
      <c r="C58" s="48" t="s">
        <v>70</v>
      </c>
      <c r="D58" s="27">
        <v>14.07</v>
      </c>
      <c r="E58" s="27">
        <v>3.12</v>
      </c>
      <c r="F58" s="27">
        <f t="shared" si="0"/>
        <v>22.174840085287848</v>
      </c>
      <c r="G58" s="27">
        <v>23.51</v>
      </c>
      <c r="H58" s="27">
        <v>5.58</v>
      </c>
      <c r="I58" s="27">
        <f t="shared" si="1"/>
        <v>23.734581029349211</v>
      </c>
      <c r="J58" s="27">
        <v>14.77</v>
      </c>
      <c r="K58" s="27">
        <v>5.0599999999999996</v>
      </c>
      <c r="L58" s="27">
        <f t="shared" ref="L58:L63" si="18">IF(J58=0,0, K58/J58%)</f>
        <v>34.258632362897764</v>
      </c>
      <c r="M58" s="27">
        <f t="shared" ref="M58:M63" si="19">D58+G58+J58</f>
        <v>52.349999999999994</v>
      </c>
      <c r="N58" s="27">
        <f t="shared" ref="N58:N63" si="20">E58+H58+K58</f>
        <v>13.759999999999998</v>
      </c>
      <c r="O58" s="27">
        <f t="shared" ref="O58:O63" si="21">IF(M58=0,0, N58/M58%)</f>
        <v>26.284622731614135</v>
      </c>
    </row>
    <row r="59" spans="1:220" s="49" customFormat="1" ht="13.5" x14ac:dyDescent="0.2">
      <c r="A59" s="59"/>
      <c r="B59" s="48">
        <v>51</v>
      </c>
      <c r="C59" s="48" t="s">
        <v>71</v>
      </c>
      <c r="D59" s="27">
        <v>7.97</v>
      </c>
      <c r="E59" s="27">
        <v>16.87</v>
      </c>
      <c r="F59" s="27">
        <f t="shared" si="0"/>
        <v>211.66875784190719</v>
      </c>
      <c r="G59" s="27">
        <v>16.72</v>
      </c>
      <c r="H59" s="27">
        <v>16.309999999999999</v>
      </c>
      <c r="I59" s="27">
        <f t="shared" si="1"/>
        <v>97.547846889952154</v>
      </c>
      <c r="J59" s="27">
        <v>5.17</v>
      </c>
      <c r="K59" s="27">
        <v>3.48</v>
      </c>
      <c r="L59" s="27">
        <f t="shared" si="18"/>
        <v>67.311411992263061</v>
      </c>
      <c r="M59" s="27">
        <f t="shared" si="19"/>
        <v>29.86</v>
      </c>
      <c r="N59" s="27">
        <f t="shared" si="20"/>
        <v>36.659999999999997</v>
      </c>
      <c r="O59" s="27">
        <f t="shared" si="21"/>
        <v>122.77294038847957</v>
      </c>
    </row>
    <row r="60" spans="1:220" s="49" customFormat="1" ht="13.5" x14ac:dyDescent="0.2">
      <c r="A60" s="59"/>
      <c r="B60" s="48">
        <v>52</v>
      </c>
      <c r="C60" s="48" t="s">
        <v>72</v>
      </c>
      <c r="D60" s="27">
        <v>0</v>
      </c>
      <c r="E60" s="27">
        <v>6.23</v>
      </c>
      <c r="F60" s="27">
        <f t="shared" si="0"/>
        <v>0</v>
      </c>
      <c r="G60" s="27">
        <v>3.5</v>
      </c>
      <c r="H60" s="27">
        <v>7.54</v>
      </c>
      <c r="I60" s="27">
        <f t="shared" si="1"/>
        <v>215.42857142857142</v>
      </c>
      <c r="J60" s="27">
        <v>0.1</v>
      </c>
      <c r="K60" s="27">
        <v>1.28</v>
      </c>
      <c r="L60" s="27">
        <f t="shared" si="18"/>
        <v>1280</v>
      </c>
      <c r="M60" s="27">
        <f t="shared" si="19"/>
        <v>3.6</v>
      </c>
      <c r="N60" s="27">
        <f t="shared" si="20"/>
        <v>15.049999999999999</v>
      </c>
      <c r="O60" s="27">
        <f t="shared" si="21"/>
        <v>418.05555555555549</v>
      </c>
    </row>
    <row r="61" spans="1:220" s="49" customFormat="1" ht="13.5" x14ac:dyDescent="0.2">
      <c r="A61" s="59"/>
      <c r="B61" s="48">
        <v>53</v>
      </c>
      <c r="C61" s="48" t="s">
        <v>73</v>
      </c>
      <c r="D61" s="27">
        <v>3.69</v>
      </c>
      <c r="E61" s="27">
        <v>2.42</v>
      </c>
      <c r="F61" s="27">
        <f t="shared" si="0"/>
        <v>65.582655826558266</v>
      </c>
      <c r="G61" s="27">
        <v>7.12</v>
      </c>
      <c r="H61" s="27">
        <v>0.11</v>
      </c>
      <c r="I61" s="27">
        <f t="shared" si="1"/>
        <v>1.5449438202247192</v>
      </c>
      <c r="J61" s="27">
        <v>0.66</v>
      </c>
      <c r="K61" s="27">
        <v>9.18</v>
      </c>
      <c r="L61" s="27">
        <f t="shared" si="18"/>
        <v>1390.9090909090908</v>
      </c>
      <c r="M61" s="27">
        <f t="shared" si="19"/>
        <v>11.47</v>
      </c>
      <c r="N61" s="27">
        <f t="shared" si="20"/>
        <v>11.709999999999999</v>
      </c>
      <c r="O61" s="27">
        <f t="shared" si="21"/>
        <v>102.09241499564078</v>
      </c>
    </row>
    <row r="62" spans="1:220" s="49" customFormat="1" ht="13.5" x14ac:dyDescent="0.2">
      <c r="A62" s="59"/>
      <c r="B62" s="48">
        <v>54</v>
      </c>
      <c r="C62" s="48" t="s">
        <v>74</v>
      </c>
      <c r="D62" s="27">
        <v>0</v>
      </c>
      <c r="E62" s="27">
        <v>3.19</v>
      </c>
      <c r="F62" s="27">
        <f t="shared" si="0"/>
        <v>0</v>
      </c>
      <c r="G62" s="27">
        <v>0</v>
      </c>
      <c r="H62" s="27">
        <v>0</v>
      </c>
      <c r="I62" s="27">
        <f t="shared" si="1"/>
        <v>0</v>
      </c>
      <c r="J62" s="27">
        <v>0</v>
      </c>
      <c r="K62" s="27">
        <v>0.6</v>
      </c>
      <c r="L62" s="27">
        <f t="shared" si="18"/>
        <v>0</v>
      </c>
      <c r="M62" s="27">
        <f t="shared" si="19"/>
        <v>0</v>
      </c>
      <c r="N62" s="27">
        <f t="shared" si="20"/>
        <v>3.79</v>
      </c>
      <c r="O62" s="27">
        <f t="shared" si="21"/>
        <v>0</v>
      </c>
    </row>
    <row r="63" spans="1:220" s="49" customFormat="1" ht="13.5" x14ac:dyDescent="0.2">
      <c r="A63" s="59"/>
      <c r="B63" s="48">
        <v>55</v>
      </c>
      <c r="C63" s="48" t="s">
        <v>75</v>
      </c>
      <c r="D63" s="27">
        <v>6.52</v>
      </c>
      <c r="E63" s="27">
        <v>1.0828</v>
      </c>
      <c r="F63" s="27">
        <f t="shared" si="0"/>
        <v>16.607361963190186</v>
      </c>
      <c r="G63" s="27">
        <v>13.46</v>
      </c>
      <c r="H63" s="27">
        <v>1.645</v>
      </c>
      <c r="I63" s="27">
        <f t="shared" si="1"/>
        <v>12.221396731054979</v>
      </c>
      <c r="J63" s="27">
        <v>10.15</v>
      </c>
      <c r="K63" s="27">
        <v>7.6105306559999999</v>
      </c>
      <c r="L63" s="27">
        <f t="shared" si="18"/>
        <v>74.980597596059113</v>
      </c>
      <c r="M63" s="27">
        <f t="shared" si="19"/>
        <v>30.130000000000003</v>
      </c>
      <c r="N63" s="27">
        <f t="shared" si="20"/>
        <v>10.338330656</v>
      </c>
      <c r="O63" s="27">
        <f t="shared" si="21"/>
        <v>34.312415054762695</v>
      </c>
    </row>
    <row r="64" spans="1:220" s="49" customFormat="1" ht="13.5" x14ac:dyDescent="0.2">
      <c r="A64" s="59"/>
      <c r="B64" s="48">
        <v>56</v>
      </c>
      <c r="C64" s="48" t="s">
        <v>76</v>
      </c>
      <c r="D64" s="27">
        <v>7.0000000000000007E-2</v>
      </c>
      <c r="E64" s="27">
        <v>8.69</v>
      </c>
      <c r="F64" s="27">
        <f t="shared" si="0"/>
        <v>12414.285714285712</v>
      </c>
      <c r="G64" s="27">
        <v>25.58</v>
      </c>
      <c r="H64" s="27">
        <v>0.85</v>
      </c>
      <c r="I64" s="27">
        <f t="shared" si="1"/>
        <v>3.3229085222830337</v>
      </c>
      <c r="J64" s="27">
        <v>0.96</v>
      </c>
      <c r="K64" s="27">
        <v>4.5</v>
      </c>
      <c r="L64" s="27">
        <f t="shared" si="14"/>
        <v>468.75000000000006</v>
      </c>
      <c r="M64" s="27">
        <f t="shared" si="15"/>
        <v>26.61</v>
      </c>
      <c r="N64" s="27">
        <f t="shared" si="16"/>
        <v>14.04</v>
      </c>
      <c r="O64" s="27">
        <f t="shared" si="17"/>
        <v>52.762119503945883</v>
      </c>
    </row>
    <row r="65" spans="1:220" s="10" customFormat="1" ht="13.5" x14ac:dyDescent="0.2">
      <c r="A65" s="59"/>
      <c r="B65" s="6"/>
      <c r="C65" s="6" t="s">
        <v>77</v>
      </c>
      <c r="D65" s="8">
        <f>SUM(D57:D64)</f>
        <v>38.369999999999997</v>
      </c>
      <c r="E65" s="8">
        <f>SUM(E57:E64)</f>
        <v>41.602800000000002</v>
      </c>
      <c r="F65" s="8">
        <f>IF(D65=0,0, E65/D65%)</f>
        <v>108.42533229085224</v>
      </c>
      <c r="G65" s="8">
        <f>SUM(G57:G64)</f>
        <v>101.08</v>
      </c>
      <c r="H65" s="8">
        <f>SUM(H57:H64)</f>
        <v>32.034999999999997</v>
      </c>
      <c r="I65" s="8">
        <f>IF(G65=0,0, H65/G65%)</f>
        <v>31.692718638702019</v>
      </c>
      <c r="J65" s="8">
        <f>SUM(J57:J64)</f>
        <v>33.050000000000004</v>
      </c>
      <c r="K65" s="8">
        <f>SUM(K57:K64)</f>
        <v>31.710530656000003</v>
      </c>
      <c r="L65" s="8">
        <f>IF(J65=0,0, K65/J65%)</f>
        <v>95.947142680786698</v>
      </c>
      <c r="M65" s="8">
        <f>SUM(M57:M64)</f>
        <v>172.5</v>
      </c>
      <c r="N65" s="8">
        <f>SUM(N57:N64)</f>
        <v>105.348330656</v>
      </c>
      <c r="O65" s="8">
        <f>IF(M65=0,0, N65/M65%)</f>
        <v>61.071496032463763</v>
      </c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</row>
    <row r="66" spans="1:220" s="10" customFormat="1" ht="13.5" x14ac:dyDescent="0.2">
      <c r="A66" s="59"/>
      <c r="B66" s="6"/>
      <c r="C66" s="6" t="s">
        <v>78</v>
      </c>
      <c r="D66" s="8">
        <f>SUM(D56,D54,D46,D26,D65)</f>
        <v>18617.490000000002</v>
      </c>
      <c r="E66" s="8">
        <f>SUM(E56,E54,E46,E26,E65)</f>
        <v>9647.8148000000019</v>
      </c>
      <c r="F66" s="8">
        <f t="shared" si="0"/>
        <v>51.821243357724384</v>
      </c>
      <c r="G66" s="8">
        <f>SUM(G56,G54,G46,G26,G65)</f>
        <v>10252.17</v>
      </c>
      <c r="H66" s="8">
        <f>SUM(H56,H54,H46,H26,H65)</f>
        <v>9854.375</v>
      </c>
      <c r="I66" s="8">
        <f t="shared" si="1"/>
        <v>96.119894617432223</v>
      </c>
      <c r="J66" s="8">
        <f>SUM(J56,J54,J46,J26,J65)</f>
        <v>4604.62</v>
      </c>
      <c r="K66" s="8">
        <f>SUM(K56,K54,K46,K26,K65)</f>
        <v>2730.3873306559999</v>
      </c>
      <c r="L66" s="8">
        <f t="shared" si="2"/>
        <v>59.296691815090064</v>
      </c>
      <c r="M66" s="8">
        <f>SUM(M56,M54,M46,M26,M65)</f>
        <v>33474.28</v>
      </c>
      <c r="N66" s="8">
        <f>SUM(N56,N54,N46,N26,N65)</f>
        <v>22232.577130655998</v>
      </c>
      <c r="O66" s="8">
        <f t="shared" si="5"/>
        <v>66.416894196547318</v>
      </c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</row>
    <row r="67" spans="1:220" x14ac:dyDescent="0.2">
      <c r="B67" s="2"/>
      <c r="C67" s="13"/>
      <c r="D67" s="29"/>
      <c r="E67" s="29"/>
      <c r="F67" s="29"/>
      <c r="G67" s="29"/>
      <c r="H67" s="29"/>
      <c r="I67" s="29"/>
      <c r="J67" s="30"/>
      <c r="K67" s="29"/>
      <c r="L67" s="29"/>
      <c r="M67" s="29"/>
      <c r="N67" s="29"/>
      <c r="O67" s="29"/>
    </row>
    <row r="68" spans="1:220" x14ac:dyDescent="0.2">
      <c r="B68" s="2"/>
      <c r="C68" s="2"/>
      <c r="D68" s="29"/>
      <c r="E68" s="29"/>
      <c r="F68" s="29"/>
      <c r="G68" s="29"/>
      <c r="H68" s="29"/>
      <c r="I68" s="29"/>
      <c r="J68" s="30"/>
      <c r="K68" s="29"/>
      <c r="L68" s="29"/>
      <c r="M68" s="29"/>
      <c r="N68" s="29"/>
      <c r="O68" s="29"/>
    </row>
    <row r="69" spans="1:220" x14ac:dyDescent="0.2">
      <c r="B69" s="2"/>
      <c r="C69" s="2"/>
      <c r="D69" s="29"/>
      <c r="E69" s="29"/>
      <c r="F69" s="29"/>
      <c r="G69" s="29"/>
      <c r="H69" s="29"/>
      <c r="I69" s="29"/>
      <c r="J69" s="30"/>
      <c r="K69" s="29"/>
      <c r="L69" s="29"/>
      <c r="M69" s="29"/>
      <c r="N69" s="29"/>
      <c r="O69" s="29"/>
    </row>
    <row r="70" spans="1:220" x14ac:dyDescent="0.2">
      <c r="B70" s="2"/>
      <c r="C70" s="2"/>
      <c r="D70" s="29"/>
      <c r="E70" s="29"/>
      <c r="F70" s="29"/>
      <c r="G70" s="29"/>
      <c r="H70" s="29"/>
      <c r="I70" s="29"/>
      <c r="J70" s="30"/>
      <c r="K70" s="29"/>
      <c r="L70" s="29"/>
      <c r="M70" s="29"/>
      <c r="N70" s="29"/>
      <c r="O70" s="29"/>
    </row>
    <row r="71" spans="1:220" x14ac:dyDescent="0.2">
      <c r="B71" s="2"/>
      <c r="C71" s="2"/>
      <c r="D71" s="29"/>
      <c r="E71" s="29"/>
      <c r="F71" s="29"/>
      <c r="G71" s="29"/>
      <c r="H71" s="29"/>
      <c r="I71" s="29"/>
      <c r="J71" s="30"/>
      <c r="K71" s="29"/>
      <c r="L71" s="29"/>
      <c r="M71" s="29"/>
      <c r="N71" s="29"/>
      <c r="O71" s="29"/>
    </row>
    <row r="72" spans="1:220" x14ac:dyDescent="0.2">
      <c r="B72" s="2"/>
      <c r="C72" s="2"/>
      <c r="D72" s="29"/>
      <c r="E72" s="29"/>
      <c r="F72" s="29"/>
      <c r="G72" s="29"/>
      <c r="H72" s="29"/>
      <c r="I72" s="29"/>
      <c r="J72" s="30"/>
      <c r="K72" s="29"/>
      <c r="L72" s="29"/>
      <c r="M72" s="29"/>
      <c r="N72" s="29"/>
      <c r="O72" s="29"/>
    </row>
    <row r="73" spans="1:220" x14ac:dyDescent="0.2">
      <c r="B73" s="2"/>
      <c r="C73" s="2"/>
      <c r="D73" s="29"/>
      <c r="E73" s="29"/>
      <c r="F73" s="29"/>
      <c r="G73" s="29"/>
      <c r="H73" s="29"/>
      <c r="I73" s="29"/>
      <c r="J73" s="30"/>
      <c r="K73" s="29"/>
      <c r="L73" s="29"/>
      <c r="M73" s="29"/>
      <c r="N73" s="29"/>
      <c r="O73" s="29"/>
    </row>
    <row r="74" spans="1:220" x14ac:dyDescent="0.2">
      <c r="B74" s="2"/>
      <c r="C74" s="2"/>
      <c r="D74" s="29"/>
      <c r="E74" s="29"/>
      <c r="F74" s="29"/>
      <c r="G74" s="29"/>
      <c r="H74" s="29"/>
      <c r="I74" s="29"/>
      <c r="J74" s="30"/>
      <c r="K74" s="29"/>
      <c r="L74" s="29"/>
      <c r="M74" s="29"/>
      <c r="N74" s="29"/>
      <c r="O74" s="29"/>
    </row>
    <row r="75" spans="1:220" x14ac:dyDescent="0.2">
      <c r="B75" s="2"/>
      <c r="C75" s="2"/>
      <c r="D75" s="29"/>
      <c r="E75" s="29"/>
      <c r="F75" s="29"/>
      <c r="G75" s="29"/>
      <c r="H75" s="29"/>
      <c r="I75" s="29"/>
      <c r="J75" s="30"/>
      <c r="K75" s="29"/>
      <c r="L75" s="29"/>
      <c r="M75" s="29"/>
      <c r="N75" s="29"/>
      <c r="O75" s="29"/>
    </row>
    <row r="76" spans="1:220" x14ac:dyDescent="0.2">
      <c r="B76" s="2"/>
      <c r="C76" s="2"/>
      <c r="D76" s="29"/>
      <c r="E76" s="29"/>
      <c r="F76" s="29"/>
      <c r="G76" s="29"/>
      <c r="H76" s="29"/>
      <c r="I76" s="29"/>
      <c r="J76" s="30"/>
      <c r="K76" s="29"/>
      <c r="L76" s="29"/>
      <c r="M76" s="29"/>
      <c r="N76" s="29"/>
      <c r="O76" s="29"/>
    </row>
    <row r="77" spans="1:220" x14ac:dyDescent="0.2">
      <c r="B77" s="2"/>
      <c r="C77" s="2"/>
      <c r="D77" s="29"/>
      <c r="E77" s="29"/>
      <c r="F77" s="29"/>
      <c r="G77" s="29"/>
      <c r="H77" s="29"/>
      <c r="I77" s="29"/>
      <c r="J77" s="30"/>
      <c r="K77" s="29"/>
      <c r="L77" s="29"/>
      <c r="M77" s="29"/>
      <c r="N77" s="29"/>
      <c r="O77" s="29"/>
    </row>
    <row r="78" spans="1:220" x14ac:dyDescent="0.2">
      <c r="B78" s="2"/>
      <c r="C78" s="2"/>
      <c r="D78" s="29"/>
      <c r="E78" s="29"/>
      <c r="F78" s="29"/>
      <c r="G78" s="29"/>
      <c r="H78" s="29"/>
      <c r="I78" s="29"/>
      <c r="J78" s="30"/>
      <c r="K78" s="29"/>
      <c r="L78" s="29"/>
      <c r="M78" s="29"/>
      <c r="N78" s="29"/>
      <c r="O78" s="29"/>
    </row>
    <row r="79" spans="1:220" x14ac:dyDescent="0.2">
      <c r="B79" s="2"/>
      <c r="C79" s="2"/>
      <c r="D79" s="29"/>
      <c r="E79" s="29"/>
      <c r="F79" s="29"/>
      <c r="G79" s="29"/>
      <c r="H79" s="29"/>
      <c r="I79" s="29"/>
      <c r="J79" s="30"/>
      <c r="K79" s="29"/>
      <c r="L79" s="29"/>
      <c r="M79" s="29"/>
      <c r="N79" s="29"/>
      <c r="O79" s="29"/>
    </row>
    <row r="80" spans="1:220" x14ac:dyDescent="0.2">
      <c r="B80" s="2"/>
      <c r="C80" s="2"/>
      <c r="D80" s="29"/>
      <c r="E80" s="29"/>
      <c r="F80" s="29"/>
      <c r="G80" s="29"/>
      <c r="H80" s="29"/>
      <c r="I80" s="29"/>
      <c r="J80" s="30"/>
      <c r="K80" s="29"/>
      <c r="L80" s="29"/>
      <c r="M80" s="29"/>
      <c r="N80" s="29"/>
      <c r="O80" s="29"/>
    </row>
    <row r="81" spans="2:15" x14ac:dyDescent="0.2">
      <c r="B81" s="2"/>
      <c r="C81" s="2"/>
      <c r="D81" s="29"/>
      <c r="E81" s="29"/>
      <c r="F81" s="29"/>
      <c r="G81" s="29"/>
      <c r="H81" s="29"/>
      <c r="I81" s="29"/>
      <c r="J81" s="30"/>
      <c r="K81" s="29"/>
      <c r="L81" s="29"/>
      <c r="M81" s="29"/>
      <c r="N81" s="29"/>
      <c r="O81" s="29"/>
    </row>
    <row r="82" spans="2:15" x14ac:dyDescent="0.2">
      <c r="B82" s="2"/>
      <c r="C82" s="2"/>
      <c r="D82" s="29"/>
      <c r="E82" s="29"/>
      <c r="F82" s="29"/>
      <c r="G82" s="29"/>
      <c r="H82" s="29"/>
      <c r="I82" s="29"/>
      <c r="J82" s="30"/>
      <c r="K82" s="29"/>
      <c r="L82" s="29"/>
      <c r="M82" s="29"/>
      <c r="N82" s="29"/>
      <c r="O82" s="29"/>
    </row>
    <row r="83" spans="2:15" x14ac:dyDescent="0.2">
      <c r="B83" s="2"/>
      <c r="C83" s="2"/>
      <c r="D83" s="29"/>
      <c r="E83" s="29"/>
      <c r="F83" s="29"/>
      <c r="G83" s="29"/>
      <c r="H83" s="29"/>
      <c r="I83" s="29"/>
      <c r="J83" s="30"/>
      <c r="K83" s="29"/>
      <c r="L83" s="29"/>
      <c r="M83" s="29"/>
      <c r="N83" s="29"/>
      <c r="O83" s="29"/>
    </row>
    <row r="84" spans="2:15" x14ac:dyDescent="0.2">
      <c r="B84" s="2"/>
      <c r="C84" s="2"/>
      <c r="D84" s="29"/>
      <c r="E84" s="29"/>
      <c r="F84" s="29"/>
      <c r="G84" s="29"/>
      <c r="H84" s="29"/>
      <c r="I84" s="29"/>
      <c r="J84" s="30"/>
      <c r="K84" s="29"/>
      <c r="L84" s="29"/>
      <c r="M84" s="29"/>
      <c r="N84" s="29"/>
      <c r="O84" s="29"/>
    </row>
    <row r="85" spans="2:15" x14ac:dyDescent="0.2">
      <c r="B85" s="2"/>
      <c r="C85" s="2"/>
      <c r="D85" s="29"/>
      <c r="E85" s="29"/>
      <c r="F85" s="29"/>
      <c r="G85" s="29"/>
      <c r="H85" s="29"/>
      <c r="I85" s="29"/>
      <c r="J85" s="30"/>
      <c r="K85" s="29"/>
      <c r="L85" s="29"/>
      <c r="M85" s="29"/>
      <c r="N85" s="29"/>
      <c r="O85" s="29"/>
    </row>
    <row r="86" spans="2:15" x14ac:dyDescent="0.2">
      <c r="B86" s="2"/>
      <c r="C86" s="2"/>
      <c r="D86" s="29"/>
      <c r="E86" s="29"/>
      <c r="F86" s="29"/>
      <c r="G86" s="29"/>
      <c r="H86" s="29"/>
      <c r="I86" s="29"/>
      <c r="J86" s="30"/>
      <c r="K86" s="29"/>
      <c r="L86" s="29"/>
      <c r="M86" s="29"/>
      <c r="N86" s="29"/>
      <c r="O86" s="29"/>
    </row>
    <row r="87" spans="2:15" x14ac:dyDescent="0.2">
      <c r="B87" s="2"/>
      <c r="C87" s="2"/>
      <c r="D87" s="29"/>
      <c r="E87" s="29"/>
      <c r="F87" s="29"/>
      <c r="G87" s="29"/>
      <c r="H87" s="29"/>
      <c r="I87" s="29"/>
      <c r="J87" s="30"/>
      <c r="K87" s="29"/>
      <c r="L87" s="29"/>
      <c r="M87" s="29"/>
      <c r="N87" s="29"/>
      <c r="O87" s="29"/>
    </row>
    <row r="88" spans="2:15" x14ac:dyDescent="0.2">
      <c r="B88" s="2"/>
      <c r="C88" s="2"/>
      <c r="D88" s="29"/>
      <c r="E88" s="29"/>
      <c r="F88" s="29"/>
      <c r="G88" s="29"/>
      <c r="H88" s="29"/>
      <c r="I88" s="29"/>
      <c r="J88" s="30"/>
      <c r="K88" s="29"/>
      <c r="L88" s="29"/>
      <c r="M88" s="29"/>
      <c r="N88" s="29"/>
      <c r="O88" s="29"/>
    </row>
    <row r="89" spans="2:15" x14ac:dyDescent="0.2">
      <c r="B89" s="2"/>
      <c r="C89" s="2"/>
      <c r="D89" s="29"/>
      <c r="E89" s="29"/>
      <c r="F89" s="29"/>
      <c r="G89" s="29"/>
      <c r="H89" s="29"/>
      <c r="I89" s="29"/>
      <c r="J89" s="30"/>
      <c r="K89" s="29"/>
      <c r="L89" s="29"/>
      <c r="M89" s="29"/>
      <c r="N89" s="29"/>
      <c r="O89" s="29"/>
    </row>
    <row r="90" spans="2:15" x14ac:dyDescent="0.2">
      <c r="B90" s="2"/>
      <c r="C90" s="2"/>
      <c r="D90" s="29"/>
      <c r="E90" s="29"/>
      <c r="F90" s="29"/>
      <c r="G90" s="29"/>
      <c r="H90" s="29"/>
      <c r="I90" s="29"/>
      <c r="J90" s="30"/>
      <c r="K90" s="29"/>
      <c r="L90" s="29"/>
      <c r="M90" s="29"/>
      <c r="N90" s="29"/>
      <c r="O90" s="29"/>
    </row>
    <row r="91" spans="2:15" x14ac:dyDescent="0.2">
      <c r="B91" s="2"/>
      <c r="C91" s="2"/>
      <c r="D91" s="29"/>
      <c r="E91" s="29"/>
      <c r="F91" s="29"/>
      <c r="G91" s="29"/>
      <c r="H91" s="29"/>
      <c r="I91" s="29"/>
      <c r="J91" s="30"/>
      <c r="K91" s="29"/>
      <c r="L91" s="29"/>
      <c r="M91" s="29"/>
      <c r="N91" s="29"/>
      <c r="O91" s="29"/>
    </row>
    <row r="92" spans="2:15" x14ac:dyDescent="0.2">
      <c r="B92" s="2"/>
      <c r="C92" s="2"/>
      <c r="D92" s="29"/>
      <c r="E92" s="29"/>
      <c r="F92" s="29"/>
      <c r="G92" s="29"/>
      <c r="H92" s="29"/>
      <c r="I92" s="29"/>
      <c r="J92" s="30"/>
      <c r="K92" s="29"/>
      <c r="L92" s="29"/>
      <c r="M92" s="29"/>
      <c r="N92" s="29"/>
      <c r="O92" s="29"/>
    </row>
    <row r="93" spans="2:15" x14ac:dyDescent="0.2">
      <c r="B93" s="2"/>
      <c r="C93" s="2"/>
      <c r="D93" s="29"/>
      <c r="E93" s="29"/>
      <c r="F93" s="29"/>
      <c r="G93" s="29"/>
      <c r="H93" s="29"/>
      <c r="I93" s="29"/>
      <c r="J93" s="30"/>
      <c r="K93" s="29"/>
      <c r="L93" s="29"/>
      <c r="M93" s="29"/>
      <c r="N93" s="29"/>
      <c r="O93" s="29"/>
    </row>
    <row r="94" spans="2:15" x14ac:dyDescent="0.2">
      <c r="B94" s="2"/>
      <c r="C94" s="2"/>
      <c r="D94" s="29"/>
      <c r="E94" s="29"/>
      <c r="F94" s="29"/>
      <c r="G94" s="29"/>
      <c r="H94" s="29"/>
      <c r="I94" s="29"/>
      <c r="J94" s="30"/>
      <c r="K94" s="29"/>
      <c r="L94" s="29"/>
      <c r="M94" s="29"/>
      <c r="N94" s="29"/>
      <c r="O94" s="29"/>
    </row>
    <row r="95" spans="2:15" x14ac:dyDescent="0.2">
      <c r="B95" s="2"/>
      <c r="C95" s="2"/>
      <c r="D95" s="29"/>
      <c r="E95" s="29"/>
      <c r="F95" s="29"/>
      <c r="G95" s="29"/>
      <c r="H95" s="29"/>
      <c r="I95" s="29"/>
      <c r="J95" s="30"/>
      <c r="K95" s="29"/>
      <c r="L95" s="29"/>
      <c r="M95" s="29"/>
      <c r="N95" s="29"/>
      <c r="O95" s="29"/>
    </row>
    <row r="96" spans="2:15" x14ac:dyDescent="0.2">
      <c r="B96" s="2"/>
      <c r="C96" s="2"/>
      <c r="D96" s="29"/>
      <c r="E96" s="29"/>
      <c r="F96" s="29"/>
      <c r="G96" s="29"/>
      <c r="H96" s="29"/>
      <c r="I96" s="29"/>
      <c r="J96" s="30"/>
      <c r="K96" s="29"/>
      <c r="L96" s="29"/>
      <c r="M96" s="29"/>
      <c r="N96" s="29"/>
      <c r="O96" s="29"/>
    </row>
    <row r="97" spans="2:15" x14ac:dyDescent="0.2">
      <c r="B97" s="2"/>
      <c r="C97" s="2"/>
      <c r="D97" s="29"/>
      <c r="E97" s="29"/>
      <c r="F97" s="29"/>
      <c r="G97" s="29"/>
      <c r="H97" s="29"/>
      <c r="I97" s="29"/>
      <c r="J97" s="30"/>
      <c r="K97" s="29"/>
      <c r="L97" s="29"/>
      <c r="M97" s="29"/>
      <c r="N97" s="29"/>
      <c r="O97" s="29"/>
    </row>
    <row r="98" spans="2:15" x14ac:dyDescent="0.2">
      <c r="B98" s="2"/>
      <c r="C98" s="2"/>
      <c r="D98" s="29"/>
      <c r="E98" s="29"/>
      <c r="F98" s="29"/>
      <c r="G98" s="29"/>
      <c r="H98" s="29"/>
      <c r="I98" s="29"/>
      <c r="J98" s="30"/>
      <c r="K98" s="29"/>
      <c r="L98" s="29"/>
      <c r="M98" s="29"/>
      <c r="N98" s="29"/>
      <c r="O98" s="29"/>
    </row>
    <row r="99" spans="2:15" x14ac:dyDescent="0.2">
      <c r="B99" s="2"/>
      <c r="C99" s="2"/>
      <c r="D99" s="29"/>
      <c r="E99" s="29"/>
      <c r="F99" s="29"/>
      <c r="G99" s="29"/>
      <c r="H99" s="29"/>
      <c r="I99" s="29"/>
      <c r="J99" s="30"/>
      <c r="K99" s="29"/>
      <c r="L99" s="29"/>
      <c r="M99" s="29"/>
      <c r="N99" s="29"/>
      <c r="O99" s="29"/>
    </row>
    <row r="100" spans="2:15" x14ac:dyDescent="0.2">
      <c r="B100" s="2"/>
      <c r="C100" s="2"/>
      <c r="D100" s="29"/>
      <c r="E100" s="29"/>
      <c r="F100" s="29"/>
      <c r="G100" s="29"/>
      <c r="H100" s="29"/>
      <c r="I100" s="29"/>
      <c r="J100" s="30"/>
      <c r="K100" s="29"/>
      <c r="L100" s="29"/>
      <c r="M100" s="29"/>
      <c r="N100" s="29"/>
      <c r="O100" s="29"/>
    </row>
    <row r="101" spans="2:15" x14ac:dyDescent="0.2">
      <c r="B101" s="2"/>
      <c r="C101" s="2"/>
      <c r="D101" s="29"/>
      <c r="E101" s="29"/>
      <c r="F101" s="29"/>
      <c r="G101" s="29"/>
      <c r="H101" s="29"/>
      <c r="I101" s="29"/>
      <c r="J101" s="30"/>
      <c r="K101" s="29"/>
      <c r="L101" s="29"/>
      <c r="M101" s="29"/>
      <c r="N101" s="29"/>
      <c r="O101" s="29"/>
    </row>
    <row r="102" spans="2:15" x14ac:dyDescent="0.2">
      <c r="B102" s="2"/>
      <c r="C102" s="2"/>
      <c r="D102" s="29"/>
      <c r="E102" s="29"/>
      <c r="F102" s="29"/>
      <c r="G102" s="29"/>
      <c r="H102" s="29"/>
      <c r="I102" s="29"/>
      <c r="J102" s="30"/>
      <c r="K102" s="29"/>
      <c r="L102" s="29"/>
      <c r="M102" s="29"/>
      <c r="N102" s="29"/>
      <c r="O102" s="29"/>
    </row>
    <row r="103" spans="2:15" x14ac:dyDescent="0.2">
      <c r="B103" s="2"/>
      <c r="C103" s="2"/>
      <c r="D103" s="29"/>
      <c r="E103" s="29"/>
      <c r="F103" s="29"/>
      <c r="G103" s="29"/>
      <c r="H103" s="29"/>
      <c r="I103" s="29"/>
      <c r="J103" s="30"/>
      <c r="K103" s="29"/>
      <c r="L103" s="29"/>
      <c r="M103" s="29"/>
      <c r="N103" s="29"/>
      <c r="O103" s="29"/>
    </row>
    <row r="104" spans="2:15" x14ac:dyDescent="0.2">
      <c r="B104" s="2"/>
      <c r="C104" s="2"/>
      <c r="D104" s="29"/>
      <c r="E104" s="29"/>
      <c r="F104" s="29"/>
      <c r="G104" s="29"/>
      <c r="H104" s="29"/>
      <c r="I104" s="29"/>
      <c r="J104" s="30"/>
      <c r="K104" s="29"/>
      <c r="L104" s="29"/>
      <c r="M104" s="29"/>
      <c r="N104" s="29"/>
      <c r="O104" s="29"/>
    </row>
    <row r="105" spans="2:15" x14ac:dyDescent="0.2">
      <c r="B105" s="2"/>
      <c r="C105" s="2"/>
      <c r="D105" s="29"/>
      <c r="E105" s="29"/>
      <c r="F105" s="29"/>
      <c r="G105" s="29"/>
      <c r="H105" s="29"/>
      <c r="I105" s="29"/>
      <c r="J105" s="30"/>
      <c r="K105" s="29"/>
      <c r="L105" s="29"/>
      <c r="M105" s="29"/>
      <c r="N105" s="29"/>
      <c r="O105" s="29"/>
    </row>
    <row r="106" spans="2:15" x14ac:dyDescent="0.2">
      <c r="B106" s="2"/>
      <c r="C106" s="2"/>
      <c r="D106" s="29"/>
      <c r="E106" s="29"/>
      <c r="F106" s="29"/>
      <c r="G106" s="29"/>
      <c r="H106" s="29"/>
      <c r="I106" s="29"/>
      <c r="J106" s="30"/>
      <c r="K106" s="29"/>
      <c r="L106" s="29"/>
      <c r="M106" s="29"/>
      <c r="N106" s="29"/>
      <c r="O106" s="29"/>
    </row>
    <row r="107" spans="2:15" x14ac:dyDescent="0.2">
      <c r="B107" s="2"/>
      <c r="C107" s="2"/>
      <c r="D107" s="29"/>
      <c r="E107" s="29"/>
      <c r="F107" s="29"/>
      <c r="G107" s="29"/>
      <c r="H107" s="29"/>
      <c r="I107" s="29"/>
      <c r="J107" s="30"/>
      <c r="K107" s="29"/>
      <c r="L107" s="29"/>
      <c r="M107" s="29"/>
      <c r="N107" s="29"/>
      <c r="O107" s="29"/>
    </row>
    <row r="108" spans="2:15" x14ac:dyDescent="0.2">
      <c r="B108" s="2"/>
      <c r="C108" s="2"/>
      <c r="D108" s="29"/>
      <c r="E108" s="29"/>
      <c r="F108" s="29"/>
      <c r="G108" s="29"/>
      <c r="H108" s="29"/>
      <c r="I108" s="29"/>
      <c r="J108" s="30"/>
      <c r="K108" s="29"/>
      <c r="L108" s="29"/>
      <c r="M108" s="29"/>
      <c r="N108" s="29"/>
      <c r="O108" s="29"/>
    </row>
    <row r="109" spans="2:15" x14ac:dyDescent="0.2">
      <c r="B109" s="2"/>
      <c r="C109" s="2"/>
      <c r="D109" s="29"/>
      <c r="E109" s="29"/>
      <c r="F109" s="29"/>
      <c r="G109" s="29"/>
      <c r="H109" s="29"/>
      <c r="I109" s="29"/>
      <c r="J109" s="30"/>
      <c r="K109" s="29"/>
      <c r="L109" s="29"/>
      <c r="M109" s="29"/>
      <c r="N109" s="29"/>
      <c r="O109" s="29"/>
    </row>
    <row r="110" spans="2:15" x14ac:dyDescent="0.2">
      <c r="B110" s="2"/>
      <c r="C110" s="2"/>
      <c r="D110" s="29"/>
      <c r="E110" s="29"/>
      <c r="F110" s="29"/>
      <c r="G110" s="29"/>
      <c r="H110" s="29"/>
      <c r="I110" s="29"/>
      <c r="J110" s="30"/>
      <c r="K110" s="29"/>
      <c r="L110" s="29"/>
      <c r="M110" s="29"/>
      <c r="N110" s="29"/>
      <c r="O110" s="29"/>
    </row>
    <row r="111" spans="2:15" x14ac:dyDescent="0.2">
      <c r="B111" s="2"/>
      <c r="C111" s="2"/>
      <c r="D111" s="29"/>
      <c r="E111" s="29"/>
      <c r="F111" s="29"/>
      <c r="G111" s="29"/>
      <c r="H111" s="29"/>
      <c r="I111" s="29"/>
      <c r="J111" s="30"/>
      <c r="K111" s="29"/>
      <c r="L111" s="29"/>
      <c r="M111" s="29"/>
      <c r="N111" s="29"/>
      <c r="O111" s="29"/>
    </row>
    <row r="112" spans="2:15" x14ac:dyDescent="0.2">
      <c r="B112" s="2"/>
      <c r="C112" s="2"/>
      <c r="D112" s="29"/>
      <c r="E112" s="29"/>
      <c r="F112" s="29"/>
      <c r="G112" s="29"/>
      <c r="H112" s="29"/>
      <c r="I112" s="29"/>
      <c r="J112" s="30"/>
      <c r="K112" s="29"/>
      <c r="L112" s="29"/>
      <c r="M112" s="29"/>
      <c r="N112" s="29"/>
      <c r="O112" s="29"/>
    </row>
    <row r="113" spans="1:15" x14ac:dyDescent="0.2">
      <c r="B113" s="2"/>
      <c r="C113" s="2"/>
      <c r="D113" s="29"/>
      <c r="E113" s="29"/>
      <c r="F113" s="29"/>
      <c r="G113" s="29"/>
      <c r="H113" s="29"/>
      <c r="I113" s="29"/>
      <c r="J113" s="30"/>
      <c r="K113" s="29"/>
      <c r="L113" s="29"/>
      <c r="M113" s="29"/>
      <c r="N113" s="29"/>
      <c r="O113" s="29"/>
    </row>
    <row r="114" spans="1:15" x14ac:dyDescent="0.2">
      <c r="B114" s="2"/>
      <c r="C114" s="2"/>
      <c r="D114" s="29"/>
      <c r="E114" s="29"/>
      <c r="F114" s="29"/>
      <c r="G114" s="29"/>
      <c r="H114" s="29"/>
      <c r="I114" s="29"/>
      <c r="J114" s="30"/>
      <c r="K114" s="29"/>
      <c r="L114" s="29"/>
      <c r="M114" s="29"/>
      <c r="N114" s="29"/>
      <c r="O114" s="29"/>
    </row>
    <row r="115" spans="1:15" x14ac:dyDescent="0.2">
      <c r="B115" s="2"/>
      <c r="C115" s="2"/>
      <c r="D115" s="29"/>
      <c r="E115" s="29"/>
      <c r="F115" s="29"/>
      <c r="G115" s="29"/>
      <c r="H115" s="29"/>
      <c r="I115" s="29"/>
      <c r="J115" s="30"/>
      <c r="K115" s="29"/>
      <c r="L115" s="29"/>
      <c r="M115" s="29"/>
      <c r="N115" s="29"/>
      <c r="O115" s="29"/>
    </row>
    <row r="116" spans="1:15" x14ac:dyDescent="0.2">
      <c r="B116" s="2"/>
      <c r="C116" s="2"/>
      <c r="D116" s="29"/>
      <c r="E116" s="29"/>
      <c r="F116" s="29"/>
      <c r="G116" s="29"/>
      <c r="H116" s="29"/>
      <c r="I116" s="29"/>
      <c r="J116" s="30"/>
      <c r="K116" s="29"/>
      <c r="L116" s="29"/>
      <c r="M116" s="29"/>
      <c r="N116" s="29"/>
      <c r="O116" s="29"/>
    </row>
    <row r="117" spans="1:15" x14ac:dyDescent="0.2">
      <c r="B117" s="2"/>
      <c r="C117" s="2"/>
      <c r="D117" s="29"/>
      <c r="E117" s="29"/>
      <c r="F117" s="29"/>
      <c r="G117" s="29"/>
      <c r="H117" s="29"/>
      <c r="I117" s="29"/>
      <c r="J117" s="30"/>
      <c r="K117" s="29"/>
      <c r="L117" s="29"/>
      <c r="M117" s="29"/>
      <c r="N117" s="29"/>
      <c r="O117" s="29"/>
    </row>
    <row r="118" spans="1:15" x14ac:dyDescent="0.2">
      <c r="B118" s="2"/>
      <c r="C118" s="2"/>
      <c r="D118" s="29"/>
      <c r="E118" s="29"/>
      <c r="F118" s="29"/>
      <c r="G118" s="29"/>
      <c r="H118" s="29"/>
      <c r="I118" s="29"/>
      <c r="J118" s="30"/>
      <c r="K118" s="29"/>
      <c r="L118" s="29"/>
      <c r="M118" s="29"/>
      <c r="N118" s="29"/>
      <c r="O118" s="29"/>
    </row>
    <row r="119" spans="1:15" x14ac:dyDescent="0.2">
      <c r="B119" s="2"/>
      <c r="C119" s="2"/>
      <c r="D119" s="29"/>
      <c r="E119" s="29"/>
      <c r="F119" s="29"/>
      <c r="G119" s="29"/>
      <c r="H119" s="29"/>
      <c r="I119" s="29"/>
      <c r="J119" s="30"/>
      <c r="K119" s="29"/>
      <c r="L119" s="29"/>
      <c r="M119" s="29"/>
      <c r="N119" s="29"/>
      <c r="O119" s="29"/>
    </row>
    <row r="120" spans="1:15" s="2" customFormat="1" x14ac:dyDescent="0.2">
      <c r="A120" s="51"/>
      <c r="D120" s="29"/>
      <c r="E120" s="29"/>
      <c r="F120" s="29"/>
      <c r="G120" s="29"/>
      <c r="H120" s="29"/>
      <c r="I120" s="29"/>
      <c r="J120" s="30"/>
      <c r="K120" s="29"/>
      <c r="L120" s="29"/>
      <c r="M120" s="29"/>
      <c r="N120" s="29"/>
      <c r="O120" s="29"/>
    </row>
    <row r="121" spans="1:15" s="2" customFormat="1" x14ac:dyDescent="0.2">
      <c r="A121" s="51"/>
      <c r="D121" s="29"/>
      <c r="E121" s="29"/>
      <c r="F121" s="29"/>
      <c r="G121" s="29"/>
      <c r="H121" s="29"/>
      <c r="I121" s="29"/>
      <c r="J121" s="30"/>
      <c r="K121" s="29"/>
      <c r="L121" s="29"/>
      <c r="M121" s="29"/>
      <c r="N121" s="29"/>
      <c r="O121" s="29"/>
    </row>
    <row r="122" spans="1:15" s="2" customFormat="1" x14ac:dyDescent="0.2">
      <c r="A122" s="51"/>
      <c r="D122" s="29"/>
      <c r="E122" s="29"/>
      <c r="F122" s="29"/>
      <c r="G122" s="29"/>
      <c r="H122" s="29"/>
      <c r="I122" s="29"/>
      <c r="J122" s="30"/>
      <c r="K122" s="29"/>
      <c r="L122" s="29"/>
      <c r="M122" s="29"/>
      <c r="N122" s="29"/>
      <c r="O122" s="29"/>
    </row>
    <row r="123" spans="1:15" s="2" customFormat="1" x14ac:dyDescent="0.2">
      <c r="A123" s="51"/>
      <c r="D123" s="29"/>
      <c r="E123" s="29"/>
      <c r="F123" s="29"/>
      <c r="G123" s="29"/>
      <c r="H123" s="29"/>
      <c r="I123" s="29"/>
      <c r="J123" s="30"/>
      <c r="K123" s="29"/>
      <c r="L123" s="29"/>
      <c r="M123" s="29"/>
      <c r="N123" s="29"/>
      <c r="O123" s="29"/>
    </row>
    <row r="124" spans="1:15" s="2" customFormat="1" x14ac:dyDescent="0.2">
      <c r="A124" s="51"/>
      <c r="D124" s="29"/>
      <c r="E124" s="29"/>
      <c r="F124" s="29"/>
      <c r="G124" s="29"/>
      <c r="H124" s="29"/>
      <c r="I124" s="29"/>
      <c r="J124" s="30"/>
      <c r="K124" s="29"/>
      <c r="L124" s="29"/>
      <c r="M124" s="29"/>
      <c r="N124" s="29"/>
      <c r="O124" s="29"/>
    </row>
    <row r="125" spans="1:15" s="2" customFormat="1" x14ac:dyDescent="0.2">
      <c r="A125" s="51"/>
      <c r="D125" s="29"/>
      <c r="E125" s="29"/>
      <c r="F125" s="29"/>
      <c r="G125" s="29"/>
      <c r="H125" s="29"/>
      <c r="I125" s="29"/>
      <c r="J125" s="30"/>
      <c r="K125" s="29"/>
      <c r="L125" s="29"/>
      <c r="M125" s="29"/>
      <c r="N125" s="29"/>
      <c r="O125" s="29"/>
    </row>
    <row r="126" spans="1:15" s="2" customFormat="1" x14ac:dyDescent="0.2">
      <c r="A126" s="51"/>
      <c r="D126" s="29"/>
      <c r="E126" s="29"/>
      <c r="F126" s="29"/>
      <c r="G126" s="29"/>
      <c r="H126" s="29"/>
      <c r="I126" s="29"/>
      <c r="J126" s="30"/>
      <c r="K126" s="29"/>
      <c r="L126" s="29"/>
      <c r="M126" s="29"/>
      <c r="N126" s="29"/>
      <c r="O126" s="29"/>
    </row>
    <row r="127" spans="1:15" s="2" customFormat="1" x14ac:dyDescent="0.2">
      <c r="A127" s="51"/>
      <c r="D127" s="29"/>
      <c r="E127" s="29"/>
      <c r="F127" s="29"/>
      <c r="G127" s="29"/>
      <c r="H127" s="29"/>
      <c r="I127" s="29"/>
      <c r="J127" s="30"/>
      <c r="K127" s="29"/>
      <c r="L127" s="29"/>
      <c r="M127" s="29"/>
      <c r="N127" s="29"/>
      <c r="O127" s="29"/>
    </row>
    <row r="128" spans="1:15" s="2" customFormat="1" x14ac:dyDescent="0.2">
      <c r="A128" s="51"/>
      <c r="D128" s="29"/>
      <c r="E128" s="29"/>
      <c r="F128" s="29"/>
      <c r="G128" s="29"/>
      <c r="H128" s="29"/>
      <c r="I128" s="29"/>
      <c r="J128" s="30"/>
      <c r="K128" s="29"/>
      <c r="L128" s="29"/>
      <c r="M128" s="29"/>
      <c r="N128" s="29"/>
      <c r="O128" s="29"/>
    </row>
    <row r="129" spans="1:15" s="2" customFormat="1" x14ac:dyDescent="0.2">
      <c r="A129" s="51"/>
      <c r="D129" s="29"/>
      <c r="E129" s="29"/>
      <c r="F129" s="29"/>
      <c r="G129" s="29"/>
      <c r="H129" s="29"/>
      <c r="I129" s="29"/>
      <c r="J129" s="30"/>
      <c r="K129" s="29"/>
      <c r="L129" s="29"/>
      <c r="M129" s="29"/>
      <c r="N129" s="29"/>
      <c r="O129" s="29"/>
    </row>
    <row r="130" spans="1:15" s="2" customFormat="1" x14ac:dyDescent="0.2">
      <c r="A130" s="51"/>
      <c r="D130" s="29"/>
      <c r="E130" s="29"/>
      <c r="F130" s="29"/>
      <c r="G130" s="29"/>
      <c r="H130" s="29"/>
      <c r="I130" s="29"/>
      <c r="J130" s="30"/>
      <c r="K130" s="29"/>
      <c r="L130" s="29"/>
      <c r="M130" s="29"/>
      <c r="N130" s="29"/>
      <c r="O130" s="29"/>
    </row>
  </sheetData>
  <sheetProtection selectLockedCells="1" selectUnlockedCells="1"/>
  <mergeCells count="9">
    <mergeCell ref="A3:A66"/>
    <mergeCell ref="L2:O2"/>
    <mergeCell ref="B3:B4"/>
    <mergeCell ref="C3:C4"/>
    <mergeCell ref="D3:F3"/>
    <mergeCell ref="G3:I3"/>
    <mergeCell ref="J3:L3"/>
    <mergeCell ref="M3:O3"/>
    <mergeCell ref="B2:K2"/>
  </mergeCells>
  <printOptions horizontalCentered="1" verticalCentered="1"/>
  <pageMargins left="0.55138888888888893" right="0" top="0.27569444444444446" bottom="0.19652777777777777" header="0.51180555555555562" footer="0.51180555555555562"/>
  <pageSetup paperSize="9" scale="63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30"/>
  <sheetViews>
    <sheetView view="pageBreakPreview" topLeftCell="A61" zoomScale="70" zoomScaleNormal="100" zoomScaleSheetLayoutView="70" workbookViewId="0">
      <selection activeCell="O74" sqref="O74"/>
    </sheetView>
  </sheetViews>
  <sheetFormatPr defaultRowHeight="12.75" x14ac:dyDescent="0.2"/>
  <cols>
    <col min="1" max="1" width="5.5703125" style="47" customWidth="1"/>
    <col min="2" max="2" width="5.7109375" style="1" customWidth="1"/>
    <col min="3" max="3" width="31" style="1" customWidth="1"/>
    <col min="4" max="8" width="11.85546875" style="32" customWidth="1"/>
    <col min="9" max="9" width="11.85546875" style="33" customWidth="1"/>
    <col min="10" max="10" width="12.7109375" style="33" customWidth="1"/>
    <col min="11" max="11" width="12.42578125" style="32" customWidth="1"/>
    <col min="12" max="14" width="11.85546875" style="32" customWidth="1"/>
    <col min="15" max="17" width="11.85546875" style="33" customWidth="1"/>
    <col min="18" max="18" width="13.140625" style="33" customWidth="1"/>
    <col min="19" max="19" width="11.85546875" style="33" customWidth="1"/>
    <col min="20" max="226" width="9.140625" style="2" customWidth="1"/>
    <col min="227" max="227" width="9.140625" style="1" customWidth="1"/>
    <col min="228" max="16384" width="9.140625" style="1"/>
  </cols>
  <sheetData>
    <row r="1" spans="1:257" s="10" customFormat="1" ht="25.5" customHeight="1" x14ac:dyDescent="0.25">
      <c r="A1" s="46"/>
      <c r="B1" s="3" t="s">
        <v>99</v>
      </c>
      <c r="C1" s="9"/>
      <c r="D1" s="5" t="s">
        <v>100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</row>
    <row r="2" spans="1:257" s="10" customFormat="1" ht="18.75" customHeight="1" x14ac:dyDescent="0.25">
      <c r="A2" s="46"/>
      <c r="B2" s="60" t="s">
        <v>93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</row>
    <row r="3" spans="1:257" s="20" customFormat="1" ht="14.25" customHeight="1" x14ac:dyDescent="0.2">
      <c r="A3" s="59" t="s">
        <v>112</v>
      </c>
      <c r="B3" s="61" t="s">
        <v>82</v>
      </c>
      <c r="C3" s="61" t="s">
        <v>11</v>
      </c>
      <c r="D3" s="58" t="s">
        <v>83</v>
      </c>
      <c r="E3" s="58"/>
      <c r="F3" s="58"/>
      <c r="G3" s="58"/>
      <c r="H3" s="58" t="s">
        <v>84</v>
      </c>
      <c r="I3" s="58"/>
      <c r="J3" s="58"/>
      <c r="K3" s="58"/>
      <c r="L3" s="58" t="s">
        <v>85</v>
      </c>
      <c r="M3" s="58"/>
      <c r="N3" s="58"/>
      <c r="O3" s="58"/>
      <c r="P3" s="58" t="s">
        <v>86</v>
      </c>
      <c r="Q3" s="58"/>
      <c r="R3" s="58"/>
      <c r="S3" s="58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  <c r="HR3" s="19"/>
    </row>
    <row r="4" spans="1:257" s="21" customFormat="1" ht="25.5" customHeight="1" x14ac:dyDescent="0.2">
      <c r="A4" s="59"/>
      <c r="B4" s="61"/>
      <c r="C4" s="61"/>
      <c r="D4" s="18" t="s">
        <v>101</v>
      </c>
      <c r="E4" s="18" t="s">
        <v>102</v>
      </c>
      <c r="F4" s="18" t="s">
        <v>103</v>
      </c>
      <c r="G4" s="18" t="s">
        <v>14</v>
      </c>
      <c r="H4" s="18" t="s">
        <v>101</v>
      </c>
      <c r="I4" s="18" t="s">
        <v>102</v>
      </c>
      <c r="J4" s="18" t="s">
        <v>103</v>
      </c>
      <c r="K4" s="18" t="s">
        <v>14</v>
      </c>
      <c r="L4" s="18" t="s">
        <v>101</v>
      </c>
      <c r="M4" s="18" t="s">
        <v>102</v>
      </c>
      <c r="N4" s="18" t="s">
        <v>103</v>
      </c>
      <c r="O4" s="18" t="s">
        <v>14</v>
      </c>
      <c r="P4" s="18" t="s">
        <v>101</v>
      </c>
      <c r="Q4" s="18" t="s">
        <v>102</v>
      </c>
      <c r="R4" s="18" t="s">
        <v>103</v>
      </c>
      <c r="S4" s="18" t="s">
        <v>14</v>
      </c>
      <c r="HS4" s="22"/>
      <c r="HT4" s="22"/>
      <c r="HU4" s="22"/>
      <c r="HV4" s="22"/>
      <c r="HW4" s="22"/>
      <c r="HX4" s="22"/>
      <c r="HY4" s="22"/>
      <c r="HZ4" s="22"/>
      <c r="IA4" s="22"/>
      <c r="IB4" s="22"/>
      <c r="IC4" s="22"/>
      <c r="ID4" s="22"/>
      <c r="IE4" s="22"/>
      <c r="IF4" s="22"/>
      <c r="IG4" s="22"/>
      <c r="IH4" s="22"/>
      <c r="II4" s="22"/>
      <c r="IJ4" s="22"/>
      <c r="IK4" s="22"/>
      <c r="IL4" s="22"/>
      <c r="IM4" s="22"/>
      <c r="IN4" s="22"/>
      <c r="IO4" s="22"/>
      <c r="IP4" s="22"/>
      <c r="IQ4" s="22"/>
      <c r="IR4" s="22"/>
      <c r="IS4" s="22"/>
      <c r="IT4" s="22"/>
      <c r="IU4" s="22"/>
      <c r="IV4" s="22"/>
      <c r="IW4" s="22"/>
    </row>
    <row r="5" spans="1:257" s="16" customFormat="1" ht="12" customHeight="1" x14ac:dyDescent="0.2">
      <c r="A5" s="59"/>
      <c r="B5" s="25">
        <v>1</v>
      </c>
      <c r="C5" s="25" t="s">
        <v>17</v>
      </c>
      <c r="D5" s="38">
        <v>0</v>
      </c>
      <c r="E5" s="38">
        <v>0</v>
      </c>
      <c r="F5" s="38">
        <v>0</v>
      </c>
      <c r="G5" s="38">
        <v>0</v>
      </c>
      <c r="H5" s="38">
        <v>0</v>
      </c>
      <c r="I5" s="39">
        <v>0</v>
      </c>
      <c r="J5" s="39">
        <v>0</v>
      </c>
      <c r="K5" s="38">
        <v>0</v>
      </c>
      <c r="L5" s="38">
        <v>0</v>
      </c>
      <c r="M5" s="38">
        <v>0</v>
      </c>
      <c r="N5" s="38">
        <v>0</v>
      </c>
      <c r="O5" s="38">
        <v>0</v>
      </c>
      <c r="P5" s="38">
        <f>D5+H5+L5</f>
        <v>0</v>
      </c>
      <c r="Q5" s="38">
        <f t="shared" ref="Q5:S5" si="0">E5+I5+M5</f>
        <v>0</v>
      </c>
      <c r="R5" s="38">
        <f t="shared" si="0"/>
        <v>0</v>
      </c>
      <c r="S5" s="38">
        <f t="shared" si="0"/>
        <v>0</v>
      </c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</row>
    <row r="6" spans="1:257" ht="12" customHeight="1" x14ac:dyDescent="0.2">
      <c r="A6" s="59"/>
      <c r="B6" s="25">
        <v>2</v>
      </c>
      <c r="C6" s="25" t="s">
        <v>18</v>
      </c>
      <c r="D6" s="27">
        <v>0</v>
      </c>
      <c r="E6" s="27">
        <v>0</v>
      </c>
      <c r="F6" s="27">
        <v>0</v>
      </c>
      <c r="G6" s="27">
        <v>0</v>
      </c>
      <c r="H6" s="27">
        <v>0</v>
      </c>
      <c r="I6" s="40">
        <v>0</v>
      </c>
      <c r="J6" s="40">
        <v>0</v>
      </c>
      <c r="K6" s="27">
        <v>0</v>
      </c>
      <c r="L6" s="27">
        <v>0</v>
      </c>
      <c r="M6" s="27">
        <v>0</v>
      </c>
      <c r="N6" s="27">
        <v>0</v>
      </c>
      <c r="O6" s="27">
        <v>0</v>
      </c>
      <c r="P6" s="27">
        <f t="shared" ref="P6:P26" si="1">D6+H6+L6</f>
        <v>0</v>
      </c>
      <c r="Q6" s="27">
        <f t="shared" ref="Q6:Q26" si="2">E6+I6+M6</f>
        <v>0</v>
      </c>
      <c r="R6" s="27">
        <f t="shared" ref="R6:R26" si="3">F6+J6+N6</f>
        <v>0</v>
      </c>
      <c r="S6" s="27">
        <f t="shared" ref="S6:S26" si="4">G6+K6+O6</f>
        <v>0</v>
      </c>
    </row>
    <row r="7" spans="1:257" ht="13.5" x14ac:dyDescent="0.2">
      <c r="A7" s="59"/>
      <c r="B7" s="25">
        <v>3</v>
      </c>
      <c r="C7" s="25" t="s">
        <v>19</v>
      </c>
      <c r="D7" s="27">
        <v>644.82000000000005</v>
      </c>
      <c r="E7" s="27">
        <v>1040.54</v>
      </c>
      <c r="F7" s="27">
        <v>527.84</v>
      </c>
      <c r="G7" s="27">
        <v>2213.1999999999998</v>
      </c>
      <c r="H7" s="27">
        <v>363.5</v>
      </c>
      <c r="I7" s="40">
        <v>745.14</v>
      </c>
      <c r="J7" s="40">
        <v>1580.59</v>
      </c>
      <c r="K7" s="27">
        <v>2689.23</v>
      </c>
      <c r="L7" s="27">
        <v>49.8</v>
      </c>
      <c r="M7" s="27">
        <v>319.76</v>
      </c>
      <c r="N7" s="27">
        <v>435.47</v>
      </c>
      <c r="O7" s="27">
        <v>805.03</v>
      </c>
      <c r="P7" s="27">
        <f t="shared" si="1"/>
        <v>1058.1200000000001</v>
      </c>
      <c r="Q7" s="27">
        <f t="shared" si="2"/>
        <v>2105.4399999999996</v>
      </c>
      <c r="R7" s="27">
        <f t="shared" si="3"/>
        <v>2543.8999999999996</v>
      </c>
      <c r="S7" s="27">
        <f t="shared" si="4"/>
        <v>5707.46</v>
      </c>
    </row>
    <row r="8" spans="1:257" ht="13.5" x14ac:dyDescent="0.2">
      <c r="A8" s="59"/>
      <c r="B8" s="25">
        <v>4</v>
      </c>
      <c r="C8" s="25" t="s">
        <v>20</v>
      </c>
      <c r="D8" s="27">
        <v>87.48</v>
      </c>
      <c r="E8" s="27">
        <v>146.18</v>
      </c>
      <c r="F8" s="27">
        <v>404.91</v>
      </c>
      <c r="G8" s="27">
        <v>638.57000000000005</v>
      </c>
      <c r="H8" s="27">
        <v>41.63</v>
      </c>
      <c r="I8" s="40">
        <v>171.77</v>
      </c>
      <c r="J8" s="40">
        <v>1008.45</v>
      </c>
      <c r="K8" s="27">
        <v>1221.8499999999999</v>
      </c>
      <c r="L8" s="27">
        <v>21.24</v>
      </c>
      <c r="M8" s="27">
        <v>50.12</v>
      </c>
      <c r="N8" s="27">
        <v>259.48</v>
      </c>
      <c r="O8" s="27">
        <v>330.84</v>
      </c>
      <c r="P8" s="27">
        <f t="shared" si="1"/>
        <v>150.35000000000002</v>
      </c>
      <c r="Q8" s="27">
        <f t="shared" si="2"/>
        <v>368.07000000000005</v>
      </c>
      <c r="R8" s="27">
        <f t="shared" si="3"/>
        <v>1672.8400000000001</v>
      </c>
      <c r="S8" s="27">
        <f t="shared" si="4"/>
        <v>2191.2600000000002</v>
      </c>
    </row>
    <row r="9" spans="1:257" ht="13.5" x14ac:dyDescent="0.2">
      <c r="A9" s="59"/>
      <c r="B9" s="25">
        <v>5</v>
      </c>
      <c r="C9" s="25" t="s">
        <v>21</v>
      </c>
      <c r="D9" s="27">
        <v>78.61</v>
      </c>
      <c r="E9" s="27">
        <v>71.8</v>
      </c>
      <c r="F9" s="27">
        <v>46.9</v>
      </c>
      <c r="G9" s="27">
        <v>197.31</v>
      </c>
      <c r="H9" s="27">
        <v>23.64</v>
      </c>
      <c r="I9" s="40">
        <v>42.93</v>
      </c>
      <c r="J9" s="40">
        <v>245.04</v>
      </c>
      <c r="K9" s="27">
        <v>311.61</v>
      </c>
      <c r="L9" s="27">
        <v>11.62</v>
      </c>
      <c r="M9" s="27">
        <v>20.03</v>
      </c>
      <c r="N9" s="27">
        <v>47.13</v>
      </c>
      <c r="O9" s="27">
        <v>78.78</v>
      </c>
      <c r="P9" s="27">
        <f t="shared" si="1"/>
        <v>113.87</v>
      </c>
      <c r="Q9" s="27">
        <f t="shared" si="2"/>
        <v>134.76</v>
      </c>
      <c r="R9" s="27">
        <f t="shared" si="3"/>
        <v>339.07</v>
      </c>
      <c r="S9" s="27">
        <f t="shared" si="4"/>
        <v>587.70000000000005</v>
      </c>
    </row>
    <row r="10" spans="1:257" ht="13.5" x14ac:dyDescent="0.2">
      <c r="A10" s="59"/>
      <c r="B10" s="25">
        <v>6</v>
      </c>
      <c r="C10" s="25" t="s">
        <v>22</v>
      </c>
      <c r="D10" s="27">
        <v>43.98</v>
      </c>
      <c r="E10" s="27">
        <v>93.62</v>
      </c>
      <c r="F10" s="27">
        <v>57.5</v>
      </c>
      <c r="G10" s="27">
        <v>195.1</v>
      </c>
      <c r="H10" s="27">
        <v>35.72</v>
      </c>
      <c r="I10" s="40">
        <v>89.98</v>
      </c>
      <c r="J10" s="40">
        <v>636.1</v>
      </c>
      <c r="K10" s="27">
        <v>761.8</v>
      </c>
      <c r="L10" s="27">
        <v>6.18</v>
      </c>
      <c r="M10" s="27">
        <v>66.27</v>
      </c>
      <c r="N10" s="27">
        <v>214.07</v>
      </c>
      <c r="O10" s="27">
        <v>286.52</v>
      </c>
      <c r="P10" s="27">
        <f t="shared" si="1"/>
        <v>85.88</v>
      </c>
      <c r="Q10" s="27">
        <f t="shared" si="2"/>
        <v>249.87</v>
      </c>
      <c r="R10" s="27">
        <f t="shared" si="3"/>
        <v>907.67000000000007</v>
      </c>
      <c r="S10" s="27">
        <f t="shared" si="4"/>
        <v>1243.42</v>
      </c>
    </row>
    <row r="11" spans="1:257" ht="13.5" x14ac:dyDescent="0.2">
      <c r="A11" s="59"/>
      <c r="B11" s="25">
        <v>7</v>
      </c>
      <c r="C11" s="25" t="s">
        <v>23</v>
      </c>
      <c r="D11" s="27">
        <v>179.88</v>
      </c>
      <c r="E11" s="27">
        <v>277.44</v>
      </c>
      <c r="F11" s="27">
        <v>239.66</v>
      </c>
      <c r="G11" s="27">
        <v>696.98</v>
      </c>
      <c r="H11" s="27">
        <v>189.37</v>
      </c>
      <c r="I11" s="40">
        <v>422.13</v>
      </c>
      <c r="J11" s="40">
        <v>773.14</v>
      </c>
      <c r="K11" s="27">
        <v>1384.64</v>
      </c>
      <c r="L11" s="27">
        <v>63.98</v>
      </c>
      <c r="M11" s="27">
        <v>92.16</v>
      </c>
      <c r="N11" s="27">
        <v>125.67</v>
      </c>
      <c r="O11" s="27">
        <v>281.81</v>
      </c>
      <c r="P11" s="27">
        <f t="shared" si="1"/>
        <v>433.23</v>
      </c>
      <c r="Q11" s="27">
        <f t="shared" si="2"/>
        <v>791.7299999999999</v>
      </c>
      <c r="R11" s="27">
        <f t="shared" si="3"/>
        <v>1138.47</v>
      </c>
      <c r="S11" s="27">
        <f t="shared" si="4"/>
        <v>2363.4299999999998</v>
      </c>
    </row>
    <row r="12" spans="1:257" ht="13.5" x14ac:dyDescent="0.2">
      <c r="A12" s="59"/>
      <c r="B12" s="25">
        <v>8</v>
      </c>
      <c r="C12" s="25" t="s">
        <v>24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40">
        <v>0</v>
      </c>
      <c r="J12" s="40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f t="shared" si="1"/>
        <v>0</v>
      </c>
      <c r="Q12" s="27">
        <f t="shared" si="2"/>
        <v>0</v>
      </c>
      <c r="R12" s="27">
        <f t="shared" si="3"/>
        <v>0</v>
      </c>
      <c r="S12" s="27">
        <f t="shared" si="4"/>
        <v>0</v>
      </c>
    </row>
    <row r="13" spans="1:257" ht="13.5" x14ac:dyDescent="0.2">
      <c r="A13" s="59"/>
      <c r="B13" s="25">
        <v>9</v>
      </c>
      <c r="C13" s="25" t="s">
        <v>25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40">
        <v>0</v>
      </c>
      <c r="J13" s="40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f t="shared" si="1"/>
        <v>0</v>
      </c>
      <c r="Q13" s="27">
        <f t="shared" si="2"/>
        <v>0</v>
      </c>
      <c r="R13" s="27">
        <f t="shared" si="3"/>
        <v>0</v>
      </c>
      <c r="S13" s="27">
        <f t="shared" si="4"/>
        <v>0</v>
      </c>
    </row>
    <row r="14" spans="1:257" ht="13.5" x14ac:dyDescent="0.2">
      <c r="A14" s="59"/>
      <c r="B14" s="25">
        <v>10</v>
      </c>
      <c r="C14" s="25" t="s">
        <v>26</v>
      </c>
      <c r="D14" s="27">
        <v>93.04</v>
      </c>
      <c r="E14" s="27">
        <v>63.27</v>
      </c>
      <c r="F14" s="27">
        <v>109.59</v>
      </c>
      <c r="G14" s="27">
        <v>265.89999999999998</v>
      </c>
      <c r="H14" s="27">
        <v>47.99</v>
      </c>
      <c r="I14" s="40">
        <v>70.900000000000006</v>
      </c>
      <c r="J14" s="40">
        <v>512.15</v>
      </c>
      <c r="K14" s="27">
        <v>631.04</v>
      </c>
      <c r="L14" s="27">
        <v>15.98</v>
      </c>
      <c r="M14" s="27">
        <v>32.700000000000003</v>
      </c>
      <c r="N14" s="27">
        <v>154.4</v>
      </c>
      <c r="O14" s="27">
        <v>203.08</v>
      </c>
      <c r="P14" s="27">
        <f t="shared" si="1"/>
        <v>157.01</v>
      </c>
      <c r="Q14" s="27">
        <f t="shared" si="2"/>
        <v>166.87</v>
      </c>
      <c r="R14" s="27">
        <f t="shared" si="3"/>
        <v>776.14</v>
      </c>
      <c r="S14" s="27">
        <f t="shared" si="4"/>
        <v>1100.02</v>
      </c>
    </row>
    <row r="15" spans="1:257" ht="13.5" x14ac:dyDescent="0.2">
      <c r="A15" s="59"/>
      <c r="B15" s="25">
        <v>11</v>
      </c>
      <c r="C15" s="25" t="s">
        <v>27</v>
      </c>
      <c r="D15" s="27">
        <v>23.8</v>
      </c>
      <c r="E15" s="27">
        <v>51.32</v>
      </c>
      <c r="F15" s="27">
        <v>37.56</v>
      </c>
      <c r="G15" s="27">
        <v>112.68</v>
      </c>
      <c r="H15" s="27">
        <v>25.87</v>
      </c>
      <c r="I15" s="40">
        <v>27.44</v>
      </c>
      <c r="J15" s="40">
        <v>86.73</v>
      </c>
      <c r="K15" s="27">
        <v>140.04</v>
      </c>
      <c r="L15" s="27">
        <v>24.27</v>
      </c>
      <c r="M15" s="27">
        <v>29.46</v>
      </c>
      <c r="N15" s="27">
        <v>57.03</v>
      </c>
      <c r="O15" s="27">
        <v>110.76</v>
      </c>
      <c r="P15" s="27">
        <f t="shared" si="1"/>
        <v>73.94</v>
      </c>
      <c r="Q15" s="27">
        <f t="shared" si="2"/>
        <v>108.22</v>
      </c>
      <c r="R15" s="27">
        <f t="shared" si="3"/>
        <v>181.32</v>
      </c>
      <c r="S15" s="27">
        <f t="shared" si="4"/>
        <v>363.48</v>
      </c>
    </row>
    <row r="16" spans="1:257" ht="13.5" x14ac:dyDescent="0.2">
      <c r="A16" s="59"/>
      <c r="B16" s="25">
        <v>12</v>
      </c>
      <c r="C16" s="25" t="s">
        <v>28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40">
        <v>0</v>
      </c>
      <c r="J16" s="40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f t="shared" si="1"/>
        <v>0</v>
      </c>
      <c r="Q16" s="27">
        <f t="shared" si="2"/>
        <v>0</v>
      </c>
      <c r="R16" s="27">
        <f t="shared" si="3"/>
        <v>0</v>
      </c>
      <c r="S16" s="27">
        <f t="shared" si="4"/>
        <v>0</v>
      </c>
    </row>
    <row r="17" spans="1:257" ht="13.5" x14ac:dyDescent="0.2">
      <c r="A17" s="59"/>
      <c r="B17" s="25">
        <v>13</v>
      </c>
      <c r="C17" s="25" t="s">
        <v>29</v>
      </c>
      <c r="D17" s="27">
        <v>0.73</v>
      </c>
      <c r="E17" s="27">
        <v>0.01</v>
      </c>
      <c r="F17" s="27">
        <v>27.14</v>
      </c>
      <c r="G17" s="27">
        <v>27.88</v>
      </c>
      <c r="H17" s="27">
        <v>1.1399999999999999</v>
      </c>
      <c r="I17" s="40">
        <v>4.87</v>
      </c>
      <c r="J17" s="40">
        <v>230.48</v>
      </c>
      <c r="K17" s="27">
        <v>236.49</v>
      </c>
      <c r="L17" s="27">
        <v>7.0000000000000007E-2</v>
      </c>
      <c r="M17" s="27">
        <v>0.68</v>
      </c>
      <c r="N17" s="27">
        <v>24.02</v>
      </c>
      <c r="O17" s="27">
        <v>24.77</v>
      </c>
      <c r="P17" s="27">
        <f t="shared" si="1"/>
        <v>1.94</v>
      </c>
      <c r="Q17" s="27">
        <f t="shared" si="2"/>
        <v>5.56</v>
      </c>
      <c r="R17" s="27">
        <f t="shared" si="3"/>
        <v>281.64</v>
      </c>
      <c r="S17" s="27">
        <f t="shared" si="4"/>
        <v>289.14</v>
      </c>
    </row>
    <row r="18" spans="1:257" ht="13.5" x14ac:dyDescent="0.2">
      <c r="A18" s="59"/>
      <c r="B18" s="25">
        <v>14</v>
      </c>
      <c r="C18" s="25" t="s">
        <v>30</v>
      </c>
      <c r="D18" s="27">
        <v>240.13</v>
      </c>
      <c r="E18" s="27">
        <v>305.94</v>
      </c>
      <c r="F18" s="27">
        <v>338.18</v>
      </c>
      <c r="G18" s="27">
        <v>884.25</v>
      </c>
      <c r="H18" s="27">
        <v>154.86000000000001</v>
      </c>
      <c r="I18" s="40">
        <v>612.16</v>
      </c>
      <c r="J18" s="40">
        <v>1794.17</v>
      </c>
      <c r="K18" s="27">
        <v>2561.19</v>
      </c>
      <c r="L18" s="27">
        <v>38.25</v>
      </c>
      <c r="M18" s="27">
        <v>108.32</v>
      </c>
      <c r="N18" s="27">
        <v>807.4</v>
      </c>
      <c r="O18" s="27">
        <v>953.97</v>
      </c>
      <c r="P18" s="27">
        <f t="shared" si="1"/>
        <v>433.24</v>
      </c>
      <c r="Q18" s="27">
        <f t="shared" si="2"/>
        <v>1026.4199999999998</v>
      </c>
      <c r="R18" s="27">
        <f t="shared" si="3"/>
        <v>2939.75</v>
      </c>
      <c r="S18" s="27">
        <f t="shared" si="4"/>
        <v>4399.41</v>
      </c>
    </row>
    <row r="19" spans="1:257" ht="13.5" x14ac:dyDescent="0.2">
      <c r="A19" s="59"/>
      <c r="B19" s="25">
        <v>15</v>
      </c>
      <c r="C19" s="25" t="s">
        <v>31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40">
        <v>0</v>
      </c>
      <c r="J19" s="40">
        <v>40.21</v>
      </c>
      <c r="K19" s="27">
        <v>40.21</v>
      </c>
      <c r="L19" s="27">
        <v>0</v>
      </c>
      <c r="M19" s="27">
        <v>0</v>
      </c>
      <c r="N19" s="27">
        <v>0</v>
      </c>
      <c r="O19" s="27">
        <v>0</v>
      </c>
      <c r="P19" s="27">
        <f t="shared" si="1"/>
        <v>0</v>
      </c>
      <c r="Q19" s="27">
        <f t="shared" si="2"/>
        <v>0</v>
      </c>
      <c r="R19" s="27">
        <f t="shared" si="3"/>
        <v>40.21</v>
      </c>
      <c r="S19" s="27">
        <f t="shared" si="4"/>
        <v>40.21</v>
      </c>
    </row>
    <row r="20" spans="1:257" ht="13.5" x14ac:dyDescent="0.2">
      <c r="A20" s="59"/>
      <c r="B20" s="25">
        <v>16</v>
      </c>
      <c r="C20" s="25" t="s">
        <v>32</v>
      </c>
      <c r="D20" s="27">
        <v>0</v>
      </c>
      <c r="E20" s="27">
        <v>0</v>
      </c>
      <c r="F20" s="27">
        <v>1698.6</v>
      </c>
      <c r="G20" s="27">
        <v>1698.6</v>
      </c>
      <c r="H20" s="27">
        <v>0</v>
      </c>
      <c r="I20" s="40">
        <v>0</v>
      </c>
      <c r="J20" s="40">
        <v>3662.14</v>
      </c>
      <c r="K20" s="27">
        <v>3662.14</v>
      </c>
      <c r="L20" s="27">
        <v>0</v>
      </c>
      <c r="M20" s="27">
        <v>0</v>
      </c>
      <c r="N20" s="27">
        <v>2607.5</v>
      </c>
      <c r="O20" s="27">
        <v>2607.5</v>
      </c>
      <c r="P20" s="27">
        <f t="shared" si="1"/>
        <v>0</v>
      </c>
      <c r="Q20" s="27">
        <f t="shared" si="2"/>
        <v>0</v>
      </c>
      <c r="R20" s="27">
        <f t="shared" si="3"/>
        <v>7968.24</v>
      </c>
      <c r="S20" s="27">
        <f t="shared" si="4"/>
        <v>7968.24</v>
      </c>
    </row>
    <row r="21" spans="1:257" ht="13.5" x14ac:dyDescent="0.2">
      <c r="A21" s="59"/>
      <c r="B21" s="25">
        <v>17</v>
      </c>
      <c r="C21" s="25" t="s">
        <v>33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40">
        <v>0</v>
      </c>
      <c r="J21" s="40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f t="shared" si="1"/>
        <v>0</v>
      </c>
      <c r="Q21" s="27">
        <f t="shared" si="2"/>
        <v>0</v>
      </c>
      <c r="R21" s="27">
        <f t="shared" si="3"/>
        <v>0</v>
      </c>
      <c r="S21" s="27">
        <f t="shared" si="4"/>
        <v>0</v>
      </c>
    </row>
    <row r="22" spans="1:257" ht="13.5" x14ac:dyDescent="0.2">
      <c r="A22" s="59"/>
      <c r="B22" s="25">
        <v>18</v>
      </c>
      <c r="C22" s="25" t="s">
        <v>34</v>
      </c>
      <c r="D22" s="27">
        <v>40.21</v>
      </c>
      <c r="E22" s="27">
        <v>48.57</v>
      </c>
      <c r="F22" s="27">
        <v>45.4</v>
      </c>
      <c r="G22" s="27">
        <v>134.18</v>
      </c>
      <c r="H22" s="27">
        <v>28.11</v>
      </c>
      <c r="I22" s="40">
        <v>72.73</v>
      </c>
      <c r="J22" s="40">
        <v>357.12</v>
      </c>
      <c r="K22" s="27">
        <v>457.96</v>
      </c>
      <c r="L22" s="27">
        <v>33.950000000000003</v>
      </c>
      <c r="M22" s="27">
        <v>95.98</v>
      </c>
      <c r="N22" s="27">
        <v>112.92</v>
      </c>
      <c r="O22" s="27">
        <v>242.85</v>
      </c>
      <c r="P22" s="27">
        <f t="shared" si="1"/>
        <v>102.27</v>
      </c>
      <c r="Q22" s="27">
        <f t="shared" si="2"/>
        <v>217.28000000000003</v>
      </c>
      <c r="R22" s="27">
        <f t="shared" si="3"/>
        <v>515.43999999999994</v>
      </c>
      <c r="S22" s="27">
        <f t="shared" si="4"/>
        <v>834.99</v>
      </c>
    </row>
    <row r="23" spans="1:257" ht="13.5" x14ac:dyDescent="0.2">
      <c r="A23" s="59"/>
      <c r="B23" s="25">
        <v>19</v>
      </c>
      <c r="C23" s="25" t="s">
        <v>35</v>
      </c>
      <c r="D23" s="27">
        <v>96.5</v>
      </c>
      <c r="E23" s="27">
        <v>179.44</v>
      </c>
      <c r="F23" s="27">
        <v>400.87</v>
      </c>
      <c r="G23" s="27">
        <v>676.81</v>
      </c>
      <c r="H23" s="27">
        <v>82.46</v>
      </c>
      <c r="I23" s="40">
        <v>107.94</v>
      </c>
      <c r="J23" s="40">
        <v>1247.82</v>
      </c>
      <c r="K23" s="27">
        <v>1438.22</v>
      </c>
      <c r="L23" s="27">
        <v>11.2</v>
      </c>
      <c r="M23" s="27">
        <v>59.91</v>
      </c>
      <c r="N23" s="27">
        <v>260.12</v>
      </c>
      <c r="O23" s="27">
        <v>331.23</v>
      </c>
      <c r="P23" s="27">
        <f t="shared" si="1"/>
        <v>190.15999999999997</v>
      </c>
      <c r="Q23" s="27">
        <f t="shared" si="2"/>
        <v>347.28999999999996</v>
      </c>
      <c r="R23" s="27">
        <f t="shared" si="3"/>
        <v>1908.81</v>
      </c>
      <c r="S23" s="27">
        <f t="shared" si="4"/>
        <v>2446.2599999999998</v>
      </c>
    </row>
    <row r="24" spans="1:257" ht="13.5" x14ac:dyDescent="0.2">
      <c r="A24" s="59"/>
      <c r="B24" s="25">
        <v>20</v>
      </c>
      <c r="C24" s="25" t="s">
        <v>36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40">
        <v>0</v>
      </c>
      <c r="J24" s="40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f t="shared" si="1"/>
        <v>0</v>
      </c>
      <c r="Q24" s="27">
        <f t="shared" si="2"/>
        <v>0</v>
      </c>
      <c r="R24" s="27">
        <f t="shared" si="3"/>
        <v>0</v>
      </c>
      <c r="S24" s="27">
        <f t="shared" si="4"/>
        <v>0</v>
      </c>
    </row>
    <row r="25" spans="1:257" ht="13.5" x14ac:dyDescent="0.2">
      <c r="A25" s="59"/>
      <c r="B25" s="25">
        <v>21</v>
      </c>
      <c r="C25" s="25" t="s">
        <v>37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40">
        <v>0</v>
      </c>
      <c r="J25" s="40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f t="shared" si="1"/>
        <v>0</v>
      </c>
      <c r="Q25" s="27">
        <f t="shared" si="2"/>
        <v>0</v>
      </c>
      <c r="R25" s="27">
        <f t="shared" si="3"/>
        <v>0</v>
      </c>
      <c r="S25" s="27">
        <f t="shared" si="4"/>
        <v>0</v>
      </c>
    </row>
    <row r="26" spans="1:257" s="9" customFormat="1" ht="13.5" x14ac:dyDescent="0.2">
      <c r="A26" s="59"/>
      <c r="B26" s="6"/>
      <c r="C26" s="6" t="s">
        <v>38</v>
      </c>
      <c r="D26" s="8">
        <f t="shared" ref="D26:O26" si="5">SUM(D5:D25)</f>
        <v>1529.1799999999998</v>
      </c>
      <c r="E26" s="8">
        <f t="shared" si="5"/>
        <v>2278.13</v>
      </c>
      <c r="F26" s="8">
        <f t="shared" si="5"/>
        <v>3934.15</v>
      </c>
      <c r="G26" s="8">
        <f t="shared" si="5"/>
        <v>7741.4599999999991</v>
      </c>
      <c r="H26" s="8">
        <f t="shared" si="5"/>
        <v>994.29000000000008</v>
      </c>
      <c r="I26" s="8">
        <f t="shared" si="5"/>
        <v>2367.9899999999998</v>
      </c>
      <c r="J26" s="8">
        <f t="shared" si="5"/>
        <v>12174.14</v>
      </c>
      <c r="K26" s="8">
        <f t="shared" si="5"/>
        <v>15536.419999999996</v>
      </c>
      <c r="L26" s="8">
        <f t="shared" si="5"/>
        <v>276.53999999999996</v>
      </c>
      <c r="M26" s="8">
        <f t="shared" si="5"/>
        <v>875.39</v>
      </c>
      <c r="N26" s="8">
        <f t="shared" si="5"/>
        <v>5105.21</v>
      </c>
      <c r="O26" s="8">
        <f t="shared" si="5"/>
        <v>6257.1399999999994</v>
      </c>
      <c r="P26" s="8">
        <f t="shared" si="1"/>
        <v>2800.0099999999998</v>
      </c>
      <c r="Q26" s="8">
        <f t="shared" si="2"/>
        <v>5521.51</v>
      </c>
      <c r="R26" s="8">
        <f t="shared" si="3"/>
        <v>21213.5</v>
      </c>
      <c r="S26" s="8">
        <f t="shared" si="4"/>
        <v>29535.019999999997</v>
      </c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</row>
    <row r="27" spans="1:257" ht="13.5" x14ac:dyDescent="0.2">
      <c r="A27" s="59"/>
      <c r="B27" s="25">
        <v>22</v>
      </c>
      <c r="C27" s="25" t="s">
        <v>39</v>
      </c>
      <c r="D27" s="27">
        <v>3.15</v>
      </c>
      <c r="E27" s="27">
        <v>349.04</v>
      </c>
      <c r="F27" s="27">
        <v>104.44</v>
      </c>
      <c r="G27" s="27">
        <v>456.63</v>
      </c>
      <c r="H27" s="27">
        <v>0.31</v>
      </c>
      <c r="I27" s="40">
        <v>1108.27</v>
      </c>
      <c r="J27" s="40">
        <v>562.29</v>
      </c>
      <c r="K27" s="27">
        <v>1670.87</v>
      </c>
      <c r="L27" s="27">
        <v>0</v>
      </c>
      <c r="M27" s="27">
        <v>0</v>
      </c>
      <c r="N27" s="27">
        <v>120.3</v>
      </c>
      <c r="O27" s="27">
        <v>120.3</v>
      </c>
      <c r="P27" s="27">
        <f>D27+H27+L27</f>
        <v>3.46</v>
      </c>
      <c r="Q27" s="27">
        <f>E27+I27+M27</f>
        <v>1457.31</v>
      </c>
      <c r="R27" s="27">
        <f>F27+J27+N27</f>
        <v>787.03</v>
      </c>
      <c r="S27" s="27">
        <f>G27+K27+O27</f>
        <v>2247.8000000000002</v>
      </c>
    </row>
    <row r="28" spans="1:257" ht="13.5" x14ac:dyDescent="0.2">
      <c r="A28" s="59"/>
      <c r="B28" s="25">
        <v>23</v>
      </c>
      <c r="C28" s="25" t="s">
        <v>40</v>
      </c>
      <c r="D28" s="27">
        <v>26.98</v>
      </c>
      <c r="E28" s="27">
        <v>31.88</v>
      </c>
      <c r="F28" s="27">
        <v>61.91</v>
      </c>
      <c r="G28" s="27">
        <v>120.77</v>
      </c>
      <c r="H28" s="27">
        <v>61.49</v>
      </c>
      <c r="I28" s="40">
        <v>104.6</v>
      </c>
      <c r="J28" s="40">
        <v>207.16</v>
      </c>
      <c r="K28" s="27">
        <v>373.25</v>
      </c>
      <c r="L28" s="27">
        <v>94.64</v>
      </c>
      <c r="M28" s="27">
        <v>189.58</v>
      </c>
      <c r="N28" s="27">
        <v>708.05</v>
      </c>
      <c r="O28" s="27">
        <v>992.27</v>
      </c>
      <c r="P28" s="27">
        <f t="shared" ref="P28:P46" si="6">D28+H28+L28</f>
        <v>183.11</v>
      </c>
      <c r="Q28" s="27">
        <f t="shared" ref="Q28:Q46" si="7">E28+I28+M28</f>
        <v>326.06</v>
      </c>
      <c r="R28" s="27">
        <f t="shared" ref="R28:R46" si="8">F28+J28+N28</f>
        <v>977.11999999999989</v>
      </c>
      <c r="S28" s="27">
        <f t="shared" ref="S28:S46" si="9">G28+K28+O28</f>
        <v>1486.29</v>
      </c>
    </row>
    <row r="29" spans="1:257" ht="13.5" x14ac:dyDescent="0.2">
      <c r="A29" s="59"/>
      <c r="B29" s="25">
        <v>24</v>
      </c>
      <c r="C29" s="25" t="s">
        <v>41</v>
      </c>
      <c r="D29" s="27">
        <v>0</v>
      </c>
      <c r="E29" s="27">
        <v>0</v>
      </c>
      <c r="F29" s="27">
        <v>24.59</v>
      </c>
      <c r="G29" s="27">
        <v>24.59</v>
      </c>
      <c r="H29" s="27">
        <v>0</v>
      </c>
      <c r="I29" s="40">
        <v>0</v>
      </c>
      <c r="J29" s="40">
        <v>44.89</v>
      </c>
      <c r="K29" s="27">
        <v>44.89</v>
      </c>
      <c r="L29" s="27">
        <v>0</v>
      </c>
      <c r="M29" s="27">
        <v>0</v>
      </c>
      <c r="N29" s="27">
        <v>1.07</v>
      </c>
      <c r="O29" s="27">
        <v>1.07</v>
      </c>
      <c r="P29" s="27">
        <f t="shared" si="6"/>
        <v>0</v>
      </c>
      <c r="Q29" s="27">
        <f t="shared" si="7"/>
        <v>0</v>
      </c>
      <c r="R29" s="27">
        <f t="shared" si="8"/>
        <v>70.55</v>
      </c>
      <c r="S29" s="27">
        <f t="shared" si="9"/>
        <v>70.55</v>
      </c>
    </row>
    <row r="30" spans="1:257" ht="13.5" x14ac:dyDescent="0.2">
      <c r="A30" s="59"/>
      <c r="B30" s="25">
        <v>25</v>
      </c>
      <c r="C30" s="25" t="s">
        <v>42</v>
      </c>
      <c r="D30" s="27">
        <v>129.69999999999999</v>
      </c>
      <c r="E30" s="27">
        <v>100.9</v>
      </c>
      <c r="F30" s="27">
        <v>3.4</v>
      </c>
      <c r="G30" s="27">
        <v>234</v>
      </c>
      <c r="H30" s="27">
        <v>7.4</v>
      </c>
      <c r="I30" s="40">
        <v>15.03</v>
      </c>
      <c r="J30" s="40">
        <v>21.88</v>
      </c>
      <c r="K30" s="27">
        <v>44.31</v>
      </c>
      <c r="L30" s="27">
        <v>5.36</v>
      </c>
      <c r="M30" s="27">
        <v>3.65</v>
      </c>
      <c r="N30" s="27">
        <v>2.62</v>
      </c>
      <c r="O30" s="27">
        <v>11.63</v>
      </c>
      <c r="P30" s="27">
        <f t="shared" si="6"/>
        <v>142.46</v>
      </c>
      <c r="Q30" s="27">
        <f t="shared" si="7"/>
        <v>119.58000000000001</v>
      </c>
      <c r="R30" s="27">
        <f t="shared" si="8"/>
        <v>27.9</v>
      </c>
      <c r="S30" s="27">
        <f t="shared" si="9"/>
        <v>289.94</v>
      </c>
    </row>
    <row r="31" spans="1:257" ht="13.5" x14ac:dyDescent="0.2">
      <c r="A31" s="59"/>
      <c r="B31" s="25">
        <v>26</v>
      </c>
      <c r="C31" s="25" t="s">
        <v>43</v>
      </c>
      <c r="D31" s="27">
        <v>0</v>
      </c>
      <c r="E31" s="27">
        <v>0</v>
      </c>
      <c r="F31" s="27">
        <v>58.62</v>
      </c>
      <c r="G31" s="27">
        <v>58.62</v>
      </c>
      <c r="H31" s="27">
        <v>0</v>
      </c>
      <c r="I31" s="40">
        <v>0</v>
      </c>
      <c r="J31" s="40">
        <v>21.43</v>
      </c>
      <c r="K31" s="27">
        <v>21.43</v>
      </c>
      <c r="L31" s="27">
        <v>0</v>
      </c>
      <c r="M31" s="27">
        <v>0</v>
      </c>
      <c r="N31" s="27">
        <v>10.82</v>
      </c>
      <c r="O31" s="27">
        <v>10.82</v>
      </c>
      <c r="P31" s="27">
        <f t="shared" si="6"/>
        <v>0</v>
      </c>
      <c r="Q31" s="27">
        <f t="shared" si="7"/>
        <v>0</v>
      </c>
      <c r="R31" s="27">
        <f t="shared" si="8"/>
        <v>90.87</v>
      </c>
      <c r="S31" s="27">
        <f t="shared" si="9"/>
        <v>90.87</v>
      </c>
    </row>
    <row r="32" spans="1:257" ht="13.5" x14ac:dyDescent="0.2">
      <c r="A32" s="59"/>
      <c r="B32" s="25">
        <v>27</v>
      </c>
      <c r="C32" s="25" t="s">
        <v>44</v>
      </c>
      <c r="D32" s="27">
        <v>120.49</v>
      </c>
      <c r="E32" s="27">
        <v>553.04999999999995</v>
      </c>
      <c r="F32" s="27">
        <v>481.09</v>
      </c>
      <c r="G32" s="27">
        <v>1154.6300000000001</v>
      </c>
      <c r="H32" s="27">
        <v>42.41</v>
      </c>
      <c r="I32" s="40">
        <v>437.33</v>
      </c>
      <c r="J32" s="40">
        <v>2236.7600000000002</v>
      </c>
      <c r="K32" s="27">
        <v>2716.5</v>
      </c>
      <c r="L32" s="27">
        <v>0.42</v>
      </c>
      <c r="M32" s="27">
        <v>5.01</v>
      </c>
      <c r="N32" s="27">
        <v>200.11</v>
      </c>
      <c r="O32" s="27">
        <v>205.54</v>
      </c>
      <c r="P32" s="27">
        <f t="shared" si="6"/>
        <v>163.31999999999996</v>
      </c>
      <c r="Q32" s="27">
        <f t="shared" si="7"/>
        <v>995.38999999999987</v>
      </c>
      <c r="R32" s="27">
        <f t="shared" si="8"/>
        <v>2917.9600000000005</v>
      </c>
      <c r="S32" s="27">
        <f t="shared" si="9"/>
        <v>4076.67</v>
      </c>
    </row>
    <row r="33" spans="1:226" ht="13.5" x14ac:dyDescent="0.2">
      <c r="A33" s="59"/>
      <c r="B33" s="25">
        <v>28</v>
      </c>
      <c r="C33" s="25" t="s">
        <v>45</v>
      </c>
      <c r="D33" s="27">
        <v>87.498999999999995</v>
      </c>
      <c r="E33" s="27">
        <v>102.111</v>
      </c>
      <c r="F33" s="27">
        <v>100.245</v>
      </c>
      <c r="G33" s="27">
        <v>289.85500000000002</v>
      </c>
      <c r="H33" s="27">
        <v>200.09299999999999</v>
      </c>
      <c r="I33" s="40">
        <v>237.96100000000001</v>
      </c>
      <c r="J33" s="40">
        <v>1590.53</v>
      </c>
      <c r="K33" s="27">
        <v>2028.5840000000001</v>
      </c>
      <c r="L33" s="27">
        <v>12.236000000000001</v>
      </c>
      <c r="M33" s="27">
        <v>25.396999999999998</v>
      </c>
      <c r="N33" s="27">
        <v>204.25299999999999</v>
      </c>
      <c r="O33" s="27">
        <v>241.886</v>
      </c>
      <c r="P33" s="27">
        <f t="shared" si="6"/>
        <v>299.82799999999997</v>
      </c>
      <c r="Q33" s="27">
        <f t="shared" si="7"/>
        <v>365.46899999999999</v>
      </c>
      <c r="R33" s="27">
        <f t="shared" si="8"/>
        <v>1895.028</v>
      </c>
      <c r="S33" s="27">
        <f t="shared" si="9"/>
        <v>2560.3250000000003</v>
      </c>
    </row>
    <row r="34" spans="1:226" ht="13.5" x14ac:dyDescent="0.2">
      <c r="A34" s="59"/>
      <c r="B34" s="25">
        <v>29</v>
      </c>
      <c r="C34" s="25" t="s">
        <v>46</v>
      </c>
      <c r="D34" s="27">
        <v>66.989999999999995</v>
      </c>
      <c r="E34" s="27">
        <v>149.1</v>
      </c>
      <c r="F34" s="27">
        <v>163.16</v>
      </c>
      <c r="G34" s="27">
        <v>379.25</v>
      </c>
      <c r="H34" s="27">
        <v>67.36</v>
      </c>
      <c r="I34" s="40">
        <v>153.88</v>
      </c>
      <c r="J34" s="40">
        <v>437.06</v>
      </c>
      <c r="K34" s="27">
        <v>658.3</v>
      </c>
      <c r="L34" s="27">
        <v>60.2</v>
      </c>
      <c r="M34" s="27">
        <v>64.790000000000006</v>
      </c>
      <c r="N34" s="27">
        <v>235.92</v>
      </c>
      <c r="O34" s="27">
        <v>360.91</v>
      </c>
      <c r="P34" s="27">
        <f t="shared" si="6"/>
        <v>194.55</v>
      </c>
      <c r="Q34" s="27">
        <f t="shared" si="7"/>
        <v>367.77000000000004</v>
      </c>
      <c r="R34" s="27">
        <f t="shared" si="8"/>
        <v>836.14</v>
      </c>
      <c r="S34" s="27">
        <f t="shared" si="9"/>
        <v>1398.46</v>
      </c>
    </row>
    <row r="35" spans="1:226" ht="13.5" x14ac:dyDescent="0.2">
      <c r="A35" s="59"/>
      <c r="B35" s="25">
        <v>30</v>
      </c>
      <c r="C35" s="25" t="s">
        <v>47</v>
      </c>
      <c r="D35" s="27">
        <v>2.4700000000000002</v>
      </c>
      <c r="E35" s="27">
        <v>22.25</v>
      </c>
      <c r="F35" s="27">
        <v>7.44</v>
      </c>
      <c r="G35" s="27">
        <v>32.159999999999997</v>
      </c>
      <c r="H35" s="27">
        <v>1.58</v>
      </c>
      <c r="I35" s="40">
        <v>17.96</v>
      </c>
      <c r="J35" s="40">
        <v>79.400000000000006</v>
      </c>
      <c r="K35" s="27">
        <v>98.94</v>
      </c>
      <c r="L35" s="27">
        <v>0.38</v>
      </c>
      <c r="M35" s="27">
        <v>1.95</v>
      </c>
      <c r="N35" s="27">
        <v>22.69</v>
      </c>
      <c r="O35" s="27">
        <v>25.02</v>
      </c>
      <c r="P35" s="27">
        <f t="shared" si="6"/>
        <v>4.4300000000000006</v>
      </c>
      <c r="Q35" s="27">
        <f t="shared" si="7"/>
        <v>42.160000000000004</v>
      </c>
      <c r="R35" s="27">
        <f t="shared" si="8"/>
        <v>109.53</v>
      </c>
      <c r="S35" s="27">
        <f t="shared" si="9"/>
        <v>156.12</v>
      </c>
    </row>
    <row r="36" spans="1:226" ht="13.5" x14ac:dyDescent="0.2">
      <c r="A36" s="59"/>
      <c r="B36" s="25">
        <v>31</v>
      </c>
      <c r="C36" s="25" t="s">
        <v>48</v>
      </c>
      <c r="D36" s="27">
        <v>94.41</v>
      </c>
      <c r="E36" s="27">
        <v>71.180000000000007</v>
      </c>
      <c r="F36" s="27">
        <v>278.14</v>
      </c>
      <c r="G36" s="27">
        <v>443.73</v>
      </c>
      <c r="H36" s="27">
        <v>222.67</v>
      </c>
      <c r="I36" s="40">
        <v>92.55</v>
      </c>
      <c r="J36" s="40">
        <v>659.37</v>
      </c>
      <c r="K36" s="27">
        <v>974.59</v>
      </c>
      <c r="L36" s="27">
        <v>0</v>
      </c>
      <c r="M36" s="27">
        <v>0</v>
      </c>
      <c r="N36" s="27">
        <v>0</v>
      </c>
      <c r="O36" s="27">
        <v>0</v>
      </c>
      <c r="P36" s="27">
        <f t="shared" si="6"/>
        <v>317.08</v>
      </c>
      <c r="Q36" s="27">
        <f t="shared" si="7"/>
        <v>163.73000000000002</v>
      </c>
      <c r="R36" s="27">
        <f t="shared" si="8"/>
        <v>937.51</v>
      </c>
      <c r="S36" s="27">
        <f t="shared" si="9"/>
        <v>1418.3200000000002</v>
      </c>
    </row>
    <row r="37" spans="1:226" ht="13.5" x14ac:dyDescent="0.2">
      <c r="A37" s="59"/>
      <c r="B37" s="25">
        <v>32</v>
      </c>
      <c r="C37" s="25" t="s">
        <v>49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40">
        <v>0</v>
      </c>
      <c r="J37" s="40">
        <v>5.08</v>
      </c>
      <c r="K37" s="27">
        <v>5.08</v>
      </c>
      <c r="L37" s="27">
        <v>0</v>
      </c>
      <c r="M37" s="27">
        <v>0</v>
      </c>
      <c r="N37" s="27">
        <v>2.93</v>
      </c>
      <c r="O37" s="27">
        <v>2.93</v>
      </c>
      <c r="P37" s="27">
        <f t="shared" si="6"/>
        <v>0</v>
      </c>
      <c r="Q37" s="27">
        <f t="shared" si="7"/>
        <v>0</v>
      </c>
      <c r="R37" s="27">
        <f t="shared" si="8"/>
        <v>8.01</v>
      </c>
      <c r="S37" s="27">
        <f t="shared" si="9"/>
        <v>8.01</v>
      </c>
    </row>
    <row r="38" spans="1:226" ht="13.5" x14ac:dyDescent="0.2">
      <c r="A38" s="59"/>
      <c r="B38" s="25">
        <v>33</v>
      </c>
      <c r="C38" s="25" t="s">
        <v>50</v>
      </c>
      <c r="D38" s="27">
        <v>0</v>
      </c>
      <c r="E38" s="27">
        <v>0</v>
      </c>
      <c r="F38" s="27">
        <v>154.1</v>
      </c>
      <c r="G38" s="27">
        <v>154.1</v>
      </c>
      <c r="H38" s="27">
        <v>0</v>
      </c>
      <c r="I38" s="40">
        <v>0</v>
      </c>
      <c r="J38" s="40">
        <v>217.21</v>
      </c>
      <c r="K38" s="27">
        <v>217.21</v>
      </c>
      <c r="L38" s="27">
        <v>0</v>
      </c>
      <c r="M38" s="27">
        <v>0</v>
      </c>
      <c r="N38" s="27">
        <v>11.94</v>
      </c>
      <c r="O38" s="27">
        <v>11.94</v>
      </c>
      <c r="P38" s="27">
        <f t="shared" si="6"/>
        <v>0</v>
      </c>
      <c r="Q38" s="27">
        <f t="shared" si="7"/>
        <v>0</v>
      </c>
      <c r="R38" s="27">
        <f t="shared" si="8"/>
        <v>383.25</v>
      </c>
      <c r="S38" s="27">
        <f t="shared" si="9"/>
        <v>383.25</v>
      </c>
    </row>
    <row r="39" spans="1:226" ht="13.5" x14ac:dyDescent="0.2">
      <c r="A39" s="59"/>
      <c r="B39" s="25">
        <v>34</v>
      </c>
      <c r="C39" s="25" t="s">
        <v>51</v>
      </c>
      <c r="D39" s="27">
        <v>0</v>
      </c>
      <c r="E39" s="27">
        <v>0</v>
      </c>
      <c r="F39" s="27">
        <v>1.1599999999999999</v>
      </c>
      <c r="G39" s="27">
        <v>1.1599999999999999</v>
      </c>
      <c r="H39" s="27">
        <v>0</v>
      </c>
      <c r="I39" s="40">
        <v>0</v>
      </c>
      <c r="J39" s="40">
        <v>8.7100000000000009</v>
      </c>
      <c r="K39" s="27">
        <v>8.7100000000000009</v>
      </c>
      <c r="L39" s="27">
        <v>0</v>
      </c>
      <c r="M39" s="27">
        <v>0</v>
      </c>
      <c r="N39" s="27">
        <v>7.69</v>
      </c>
      <c r="O39" s="27">
        <v>7.69</v>
      </c>
      <c r="P39" s="27">
        <f t="shared" si="6"/>
        <v>0</v>
      </c>
      <c r="Q39" s="27">
        <f t="shared" si="7"/>
        <v>0</v>
      </c>
      <c r="R39" s="27">
        <f t="shared" si="8"/>
        <v>17.560000000000002</v>
      </c>
      <c r="S39" s="27">
        <f t="shared" si="9"/>
        <v>17.560000000000002</v>
      </c>
    </row>
    <row r="40" spans="1:226" ht="13.5" x14ac:dyDescent="0.2">
      <c r="A40" s="59"/>
      <c r="B40" s="25">
        <v>35</v>
      </c>
      <c r="C40" s="25" t="s">
        <v>52</v>
      </c>
      <c r="D40" s="27">
        <v>0.35</v>
      </c>
      <c r="E40" s="27">
        <v>19.29</v>
      </c>
      <c r="F40" s="27">
        <v>444.33</v>
      </c>
      <c r="G40" s="27">
        <v>463.97</v>
      </c>
      <c r="H40" s="27">
        <v>0</v>
      </c>
      <c r="I40" s="40">
        <v>22.46</v>
      </c>
      <c r="J40" s="40">
        <v>808.78</v>
      </c>
      <c r="K40" s="27">
        <v>831.24</v>
      </c>
      <c r="L40" s="27">
        <v>0</v>
      </c>
      <c r="M40" s="27">
        <v>0</v>
      </c>
      <c r="N40" s="27">
        <v>0.49</v>
      </c>
      <c r="O40" s="27">
        <v>0.49</v>
      </c>
      <c r="P40" s="27">
        <f t="shared" si="6"/>
        <v>0.35</v>
      </c>
      <c r="Q40" s="27">
        <f t="shared" si="7"/>
        <v>41.75</v>
      </c>
      <c r="R40" s="27">
        <f t="shared" si="8"/>
        <v>1253.5999999999999</v>
      </c>
      <c r="S40" s="27">
        <f t="shared" si="9"/>
        <v>1295.7</v>
      </c>
    </row>
    <row r="41" spans="1:226" ht="13.5" x14ac:dyDescent="0.2">
      <c r="A41" s="59"/>
      <c r="B41" s="25">
        <v>36</v>
      </c>
      <c r="C41" s="25" t="s">
        <v>53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40">
        <v>6.73</v>
      </c>
      <c r="J41" s="40">
        <v>19.010000000000002</v>
      </c>
      <c r="K41" s="27">
        <v>25.74</v>
      </c>
      <c r="L41" s="27">
        <v>0</v>
      </c>
      <c r="M41" s="27">
        <v>0</v>
      </c>
      <c r="N41" s="27">
        <v>0</v>
      </c>
      <c r="O41" s="27">
        <v>0</v>
      </c>
      <c r="P41" s="27">
        <f t="shared" ref="P41:S42" si="10">D41+H41+L41</f>
        <v>0</v>
      </c>
      <c r="Q41" s="27">
        <f t="shared" si="10"/>
        <v>6.73</v>
      </c>
      <c r="R41" s="27">
        <f t="shared" si="10"/>
        <v>19.010000000000002</v>
      </c>
      <c r="S41" s="27">
        <f t="shared" si="10"/>
        <v>25.74</v>
      </c>
    </row>
    <row r="42" spans="1:226" ht="13.5" x14ac:dyDescent="0.2">
      <c r="A42" s="59"/>
      <c r="B42" s="25">
        <v>37</v>
      </c>
      <c r="C42" s="25" t="s">
        <v>54</v>
      </c>
      <c r="D42" s="27">
        <v>0</v>
      </c>
      <c r="E42" s="27">
        <v>0</v>
      </c>
      <c r="F42" s="27">
        <v>67.56</v>
      </c>
      <c r="G42" s="27">
        <v>67.56</v>
      </c>
      <c r="H42" s="27">
        <v>0</v>
      </c>
      <c r="I42" s="40">
        <v>0</v>
      </c>
      <c r="J42" s="40">
        <v>77.599999999999994</v>
      </c>
      <c r="K42" s="27">
        <v>77.599999999999994</v>
      </c>
      <c r="L42" s="27">
        <v>0</v>
      </c>
      <c r="M42" s="27">
        <v>0</v>
      </c>
      <c r="N42" s="27">
        <v>8.23</v>
      </c>
      <c r="O42" s="27">
        <v>8.23</v>
      </c>
      <c r="P42" s="27">
        <f t="shared" si="10"/>
        <v>0</v>
      </c>
      <c r="Q42" s="27">
        <f t="shared" si="10"/>
        <v>0</v>
      </c>
      <c r="R42" s="27">
        <f t="shared" si="10"/>
        <v>153.38999999999999</v>
      </c>
      <c r="S42" s="27">
        <f t="shared" si="10"/>
        <v>153.38999999999999</v>
      </c>
    </row>
    <row r="43" spans="1:226" ht="13.5" x14ac:dyDescent="0.2">
      <c r="A43" s="59"/>
      <c r="B43" s="25">
        <v>38</v>
      </c>
      <c r="C43" s="25" t="s">
        <v>55</v>
      </c>
      <c r="D43" s="27">
        <v>0</v>
      </c>
      <c r="E43" s="27">
        <v>0</v>
      </c>
      <c r="F43" s="27">
        <v>5.47</v>
      </c>
      <c r="G43" s="27">
        <v>5.47</v>
      </c>
      <c r="H43" s="27">
        <v>0</v>
      </c>
      <c r="I43" s="40">
        <v>0</v>
      </c>
      <c r="J43" s="40">
        <v>37.04</v>
      </c>
      <c r="K43" s="27">
        <v>37.04</v>
      </c>
      <c r="L43" s="27">
        <v>0</v>
      </c>
      <c r="M43" s="27">
        <v>0</v>
      </c>
      <c r="N43" s="27">
        <v>2.67</v>
      </c>
      <c r="O43" s="27">
        <v>2.67</v>
      </c>
      <c r="P43" s="27">
        <f t="shared" ref="P43:P44" si="11">D43+H43+L43</f>
        <v>0</v>
      </c>
      <c r="Q43" s="27">
        <f t="shared" ref="Q43:Q44" si="12">E43+I43+M43</f>
        <v>0</v>
      </c>
      <c r="R43" s="27">
        <f t="shared" ref="R43:R44" si="13">F43+J43+N43</f>
        <v>45.18</v>
      </c>
      <c r="S43" s="27">
        <f t="shared" ref="S43:S44" si="14">G43+K43+O43</f>
        <v>45.18</v>
      </c>
    </row>
    <row r="44" spans="1:226" ht="13.5" x14ac:dyDescent="0.2">
      <c r="A44" s="59"/>
      <c r="B44" s="25">
        <v>39</v>
      </c>
      <c r="C44" s="25" t="s">
        <v>56</v>
      </c>
      <c r="D44" s="27">
        <v>0</v>
      </c>
      <c r="E44" s="27">
        <v>0</v>
      </c>
      <c r="F44" s="27">
        <v>0.05</v>
      </c>
      <c r="G44" s="27">
        <v>0.05</v>
      </c>
      <c r="H44" s="27">
        <v>0</v>
      </c>
      <c r="I44" s="40">
        <v>0</v>
      </c>
      <c r="J44" s="40">
        <v>6.46</v>
      </c>
      <c r="K44" s="27">
        <v>6.46</v>
      </c>
      <c r="L44" s="27">
        <v>0</v>
      </c>
      <c r="M44" s="27">
        <v>0</v>
      </c>
      <c r="N44" s="27">
        <v>2.0299999999999998</v>
      </c>
      <c r="O44" s="27">
        <v>2.0299999999999998</v>
      </c>
      <c r="P44" s="27">
        <f t="shared" si="11"/>
        <v>0</v>
      </c>
      <c r="Q44" s="27">
        <f t="shared" si="12"/>
        <v>0</v>
      </c>
      <c r="R44" s="27">
        <f t="shared" si="13"/>
        <v>8.5399999999999991</v>
      </c>
      <c r="S44" s="27">
        <f t="shared" si="14"/>
        <v>8.5399999999999991</v>
      </c>
    </row>
    <row r="45" spans="1:226" ht="13.5" x14ac:dyDescent="0.2">
      <c r="A45" s="59"/>
      <c r="B45" s="25">
        <v>40</v>
      </c>
      <c r="C45" s="25" t="s">
        <v>57</v>
      </c>
      <c r="D45" s="27">
        <v>0</v>
      </c>
      <c r="E45" s="27">
        <v>0</v>
      </c>
      <c r="F45" s="27">
        <v>37</v>
      </c>
      <c r="G45" s="27">
        <v>37</v>
      </c>
      <c r="H45" s="27">
        <v>0</v>
      </c>
      <c r="I45" s="40">
        <v>0</v>
      </c>
      <c r="J45" s="40">
        <v>343</v>
      </c>
      <c r="K45" s="27">
        <v>343</v>
      </c>
      <c r="L45" s="27">
        <v>0</v>
      </c>
      <c r="M45" s="27">
        <v>0</v>
      </c>
      <c r="N45" s="27">
        <v>11.54</v>
      </c>
      <c r="O45" s="27">
        <v>11.54</v>
      </c>
      <c r="P45" s="27">
        <f t="shared" si="6"/>
        <v>0</v>
      </c>
      <c r="Q45" s="27">
        <f t="shared" si="7"/>
        <v>0</v>
      </c>
      <c r="R45" s="27">
        <f t="shared" si="8"/>
        <v>391.54</v>
      </c>
      <c r="S45" s="27">
        <f t="shared" si="9"/>
        <v>391.54</v>
      </c>
    </row>
    <row r="46" spans="1:226" s="10" customFormat="1" ht="13.5" x14ac:dyDescent="0.2">
      <c r="A46" s="59"/>
      <c r="B46" s="11"/>
      <c r="C46" s="6" t="s">
        <v>58</v>
      </c>
      <c r="D46" s="8">
        <f t="shared" ref="D46:O46" si="15">SUM(D27:D45)</f>
        <v>532.03899999999999</v>
      </c>
      <c r="E46" s="8">
        <f t="shared" si="15"/>
        <v>1398.8009999999999</v>
      </c>
      <c r="F46" s="8">
        <f t="shared" si="15"/>
        <v>1992.7049999999997</v>
      </c>
      <c r="G46" s="8">
        <f t="shared" si="15"/>
        <v>3923.5450000000001</v>
      </c>
      <c r="H46" s="8">
        <f t="shared" si="15"/>
        <v>603.31299999999999</v>
      </c>
      <c r="I46" s="8">
        <f t="shared" si="15"/>
        <v>2196.7710000000002</v>
      </c>
      <c r="J46" s="8">
        <f t="shared" si="15"/>
        <v>7383.66</v>
      </c>
      <c r="K46" s="8">
        <f t="shared" si="15"/>
        <v>10183.743999999997</v>
      </c>
      <c r="L46" s="8">
        <f t="shared" si="15"/>
        <v>173.23599999999999</v>
      </c>
      <c r="M46" s="8">
        <f t="shared" si="15"/>
        <v>290.37700000000001</v>
      </c>
      <c r="N46" s="8">
        <f t="shared" si="15"/>
        <v>1553.3530000000003</v>
      </c>
      <c r="O46" s="8">
        <f t="shared" si="15"/>
        <v>2016.9660000000001</v>
      </c>
      <c r="P46" s="8">
        <f t="shared" si="6"/>
        <v>1308.5879999999997</v>
      </c>
      <c r="Q46" s="8">
        <f t="shared" si="7"/>
        <v>3885.9490000000001</v>
      </c>
      <c r="R46" s="8">
        <f t="shared" si="8"/>
        <v>10929.718000000001</v>
      </c>
      <c r="S46" s="8">
        <f t="shared" si="9"/>
        <v>16124.254999999997</v>
      </c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</row>
    <row r="47" spans="1:226" ht="13.5" x14ac:dyDescent="0.2">
      <c r="A47" s="59"/>
      <c r="B47" s="24">
        <v>41</v>
      </c>
      <c r="C47" s="25" t="s">
        <v>59</v>
      </c>
      <c r="D47" s="27">
        <v>3411.81</v>
      </c>
      <c r="E47" s="27">
        <v>1515.97</v>
      </c>
      <c r="F47" s="27">
        <v>619.88</v>
      </c>
      <c r="G47" s="27">
        <v>5547.66</v>
      </c>
      <c r="H47" s="27">
        <v>8.58</v>
      </c>
      <c r="I47" s="40">
        <v>4.68</v>
      </c>
      <c r="J47" s="40">
        <v>4.7</v>
      </c>
      <c r="K47" s="27">
        <v>17.96</v>
      </c>
      <c r="L47" s="27">
        <v>95.88</v>
      </c>
      <c r="M47" s="27">
        <v>47.43</v>
      </c>
      <c r="N47" s="27">
        <v>33.36</v>
      </c>
      <c r="O47" s="27">
        <v>176.67</v>
      </c>
      <c r="P47" s="27">
        <f>D47+H47+L47</f>
        <v>3516.27</v>
      </c>
      <c r="Q47" s="27">
        <f>E47+I47+M47</f>
        <v>1568.0800000000002</v>
      </c>
      <c r="R47" s="27">
        <f>F47+J47+N47</f>
        <v>657.94</v>
      </c>
      <c r="S47" s="27">
        <f>G47+K47+O47</f>
        <v>5742.29</v>
      </c>
    </row>
    <row r="48" spans="1:226" ht="13.5" x14ac:dyDescent="0.2">
      <c r="A48" s="59"/>
      <c r="B48" s="24">
        <v>42</v>
      </c>
      <c r="C48" s="25" t="s">
        <v>60</v>
      </c>
      <c r="D48" s="27">
        <v>0</v>
      </c>
      <c r="E48" s="27">
        <v>0</v>
      </c>
      <c r="F48" s="27">
        <v>0.02</v>
      </c>
      <c r="G48" s="27">
        <v>0.02</v>
      </c>
      <c r="H48" s="27">
        <v>0</v>
      </c>
      <c r="I48" s="40">
        <v>0</v>
      </c>
      <c r="J48" s="40">
        <v>29.05</v>
      </c>
      <c r="K48" s="27">
        <v>29.05</v>
      </c>
      <c r="L48" s="27">
        <v>0</v>
      </c>
      <c r="M48" s="27">
        <v>0</v>
      </c>
      <c r="N48" s="27">
        <v>21.76</v>
      </c>
      <c r="O48" s="27">
        <v>21.76</v>
      </c>
      <c r="P48" s="27">
        <f t="shared" ref="P48:P54" si="16">D48+H48+L48</f>
        <v>0</v>
      </c>
      <c r="Q48" s="27">
        <f t="shared" ref="Q48:Q54" si="17">E48+I48+M48</f>
        <v>0</v>
      </c>
      <c r="R48" s="27">
        <f t="shared" ref="R48:R54" si="18">F48+J48+N48</f>
        <v>50.83</v>
      </c>
      <c r="S48" s="27">
        <f t="shared" ref="S48:S54" si="19">G48+K48+O48</f>
        <v>50.83</v>
      </c>
    </row>
    <row r="49" spans="1:226" ht="13.5" x14ac:dyDescent="0.2">
      <c r="A49" s="59"/>
      <c r="B49" s="24">
        <v>43</v>
      </c>
      <c r="C49" s="25" t="s">
        <v>61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40">
        <v>0</v>
      </c>
      <c r="J49" s="40">
        <v>4.95</v>
      </c>
      <c r="K49" s="27">
        <v>4.95</v>
      </c>
      <c r="L49" s="27">
        <v>0</v>
      </c>
      <c r="M49" s="27">
        <v>0</v>
      </c>
      <c r="N49" s="27">
        <v>1.87</v>
      </c>
      <c r="O49" s="27">
        <v>1.87</v>
      </c>
      <c r="P49" s="27">
        <f t="shared" si="16"/>
        <v>0</v>
      </c>
      <c r="Q49" s="27">
        <f t="shared" si="17"/>
        <v>0</v>
      </c>
      <c r="R49" s="27">
        <f t="shared" si="18"/>
        <v>6.82</v>
      </c>
      <c r="S49" s="27">
        <f t="shared" si="19"/>
        <v>6.82</v>
      </c>
    </row>
    <row r="50" spans="1:226" ht="13.5" x14ac:dyDescent="0.2">
      <c r="A50" s="59"/>
      <c r="B50" s="24">
        <v>44</v>
      </c>
      <c r="C50" s="25" t="s">
        <v>62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40">
        <v>0</v>
      </c>
      <c r="J50" s="40">
        <v>10.96</v>
      </c>
      <c r="K50" s="27">
        <v>10.96</v>
      </c>
      <c r="L50" s="27">
        <v>0</v>
      </c>
      <c r="M50" s="27">
        <v>0</v>
      </c>
      <c r="N50" s="27">
        <v>4.46</v>
      </c>
      <c r="O50" s="27">
        <v>4.46</v>
      </c>
      <c r="P50" s="27">
        <f t="shared" si="16"/>
        <v>0</v>
      </c>
      <c r="Q50" s="27">
        <f t="shared" si="17"/>
        <v>0</v>
      </c>
      <c r="R50" s="27">
        <f t="shared" si="18"/>
        <v>15.420000000000002</v>
      </c>
      <c r="S50" s="27">
        <f t="shared" si="19"/>
        <v>15.420000000000002</v>
      </c>
    </row>
    <row r="51" spans="1:226" ht="13.5" x14ac:dyDescent="0.2">
      <c r="A51" s="59"/>
      <c r="B51" s="24">
        <v>45</v>
      </c>
      <c r="C51" s="25" t="s">
        <v>63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40">
        <v>0</v>
      </c>
      <c r="J51" s="40">
        <v>7.78</v>
      </c>
      <c r="K51" s="27">
        <v>7.78</v>
      </c>
      <c r="L51" s="27">
        <v>0</v>
      </c>
      <c r="M51" s="27">
        <v>0</v>
      </c>
      <c r="N51" s="27">
        <v>8.94</v>
      </c>
      <c r="O51" s="27">
        <v>8.94</v>
      </c>
      <c r="P51" s="27">
        <f t="shared" si="16"/>
        <v>0</v>
      </c>
      <c r="Q51" s="27">
        <f t="shared" si="17"/>
        <v>0</v>
      </c>
      <c r="R51" s="27">
        <f t="shared" si="18"/>
        <v>16.72</v>
      </c>
      <c r="S51" s="27">
        <f t="shared" si="19"/>
        <v>16.72</v>
      </c>
    </row>
    <row r="52" spans="1:226" ht="13.5" x14ac:dyDescent="0.2">
      <c r="A52" s="59"/>
      <c r="B52" s="24">
        <v>46</v>
      </c>
      <c r="C52" s="25" t="s">
        <v>64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40">
        <v>0</v>
      </c>
      <c r="J52" s="40">
        <v>3.85</v>
      </c>
      <c r="K52" s="27">
        <v>3.85</v>
      </c>
      <c r="L52" s="27">
        <v>0</v>
      </c>
      <c r="M52" s="27">
        <v>0</v>
      </c>
      <c r="N52" s="27">
        <v>0.11</v>
      </c>
      <c r="O52" s="27">
        <v>0.11</v>
      </c>
      <c r="P52" s="27">
        <f t="shared" si="16"/>
        <v>0</v>
      </c>
      <c r="Q52" s="27">
        <f t="shared" si="17"/>
        <v>0</v>
      </c>
      <c r="R52" s="27">
        <f t="shared" si="18"/>
        <v>3.96</v>
      </c>
      <c r="S52" s="27">
        <f t="shared" si="19"/>
        <v>3.96</v>
      </c>
    </row>
    <row r="53" spans="1:226" ht="13.5" x14ac:dyDescent="0.2">
      <c r="A53" s="59"/>
      <c r="B53" s="24">
        <v>47</v>
      </c>
      <c r="C53" s="25" t="s">
        <v>65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40">
        <v>0</v>
      </c>
      <c r="J53" s="40">
        <v>17.600000000000001</v>
      </c>
      <c r="K53" s="27">
        <v>17.600000000000001</v>
      </c>
      <c r="L53" s="27">
        <v>0</v>
      </c>
      <c r="M53" s="27">
        <v>0</v>
      </c>
      <c r="N53" s="27">
        <v>17.190000000000001</v>
      </c>
      <c r="O53" s="27">
        <v>17.190000000000001</v>
      </c>
      <c r="P53" s="27">
        <f t="shared" si="16"/>
        <v>0</v>
      </c>
      <c r="Q53" s="27">
        <f t="shared" si="17"/>
        <v>0</v>
      </c>
      <c r="R53" s="27">
        <f t="shared" si="18"/>
        <v>34.790000000000006</v>
      </c>
      <c r="S53" s="27">
        <f t="shared" si="19"/>
        <v>34.790000000000006</v>
      </c>
    </row>
    <row r="54" spans="1:226" s="10" customFormat="1" ht="13.5" x14ac:dyDescent="0.2">
      <c r="A54" s="59"/>
      <c r="B54" s="11"/>
      <c r="C54" s="6" t="s">
        <v>66</v>
      </c>
      <c r="D54" s="8">
        <f t="shared" ref="D54:O54" si="20">SUM(D47:D53)</f>
        <v>3411.81</v>
      </c>
      <c r="E54" s="8">
        <f t="shared" si="20"/>
        <v>1515.97</v>
      </c>
      <c r="F54" s="8">
        <f t="shared" si="20"/>
        <v>619.9</v>
      </c>
      <c r="G54" s="8">
        <f t="shared" si="20"/>
        <v>5547.68</v>
      </c>
      <c r="H54" s="8">
        <f t="shared" si="20"/>
        <v>8.58</v>
      </c>
      <c r="I54" s="8">
        <f t="shared" si="20"/>
        <v>4.68</v>
      </c>
      <c r="J54" s="8">
        <f t="shared" si="20"/>
        <v>78.890000000000015</v>
      </c>
      <c r="K54" s="8">
        <f t="shared" si="20"/>
        <v>92.15</v>
      </c>
      <c r="L54" s="8">
        <f t="shared" si="20"/>
        <v>95.88</v>
      </c>
      <c r="M54" s="8">
        <f t="shared" si="20"/>
        <v>47.43</v>
      </c>
      <c r="N54" s="8">
        <f t="shared" si="20"/>
        <v>87.69</v>
      </c>
      <c r="O54" s="8">
        <f t="shared" si="20"/>
        <v>231</v>
      </c>
      <c r="P54" s="8">
        <f t="shared" si="16"/>
        <v>3516.27</v>
      </c>
      <c r="Q54" s="8">
        <f t="shared" si="17"/>
        <v>1568.0800000000002</v>
      </c>
      <c r="R54" s="8">
        <f t="shared" si="18"/>
        <v>786.48</v>
      </c>
      <c r="S54" s="8">
        <f t="shared" si="19"/>
        <v>5870.83</v>
      </c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</row>
    <row r="55" spans="1:226" ht="13.5" x14ac:dyDescent="0.2">
      <c r="A55" s="59"/>
      <c r="B55" s="24">
        <v>48</v>
      </c>
      <c r="C55" s="25" t="s">
        <v>67</v>
      </c>
      <c r="D55" s="27">
        <v>860.08</v>
      </c>
      <c r="E55" s="27">
        <v>195.51</v>
      </c>
      <c r="F55" s="27">
        <v>16.25</v>
      </c>
      <c r="G55" s="27">
        <v>1071.8399999999999</v>
      </c>
      <c r="H55" s="27">
        <v>377.57</v>
      </c>
      <c r="I55" s="40">
        <v>76.47</v>
      </c>
      <c r="J55" s="40">
        <v>42.7</v>
      </c>
      <c r="K55" s="27">
        <v>496.74</v>
      </c>
      <c r="L55" s="27">
        <v>281.45999999999998</v>
      </c>
      <c r="M55" s="27">
        <v>208.43</v>
      </c>
      <c r="N55" s="27">
        <v>430.31</v>
      </c>
      <c r="O55" s="27">
        <v>920.2</v>
      </c>
      <c r="P55" s="27">
        <f>D55+H55+L55</f>
        <v>1519.1100000000001</v>
      </c>
      <c r="Q55" s="27">
        <f>E55+I55+M55</f>
        <v>480.41</v>
      </c>
      <c r="R55" s="27">
        <f>F55+J55+N55</f>
        <v>489.26</v>
      </c>
      <c r="S55" s="27">
        <f>G55+K55+O55</f>
        <v>2488.7799999999997</v>
      </c>
    </row>
    <row r="56" spans="1:226" s="10" customFormat="1" ht="13.5" x14ac:dyDescent="0.2">
      <c r="A56" s="59"/>
      <c r="B56" s="6"/>
      <c r="C56" s="6" t="s">
        <v>68</v>
      </c>
      <c r="D56" s="8">
        <f t="shared" ref="D56:O56" si="21">SUM(D55:D55)</f>
        <v>860.08</v>
      </c>
      <c r="E56" s="8">
        <f t="shared" si="21"/>
        <v>195.51</v>
      </c>
      <c r="F56" s="8">
        <f t="shared" si="21"/>
        <v>16.25</v>
      </c>
      <c r="G56" s="8">
        <f t="shared" si="21"/>
        <v>1071.8399999999999</v>
      </c>
      <c r="H56" s="8">
        <f t="shared" si="21"/>
        <v>377.57</v>
      </c>
      <c r="I56" s="8">
        <f t="shared" si="21"/>
        <v>76.47</v>
      </c>
      <c r="J56" s="8">
        <f t="shared" si="21"/>
        <v>42.7</v>
      </c>
      <c r="K56" s="8">
        <f t="shared" si="21"/>
        <v>496.74</v>
      </c>
      <c r="L56" s="8">
        <f t="shared" si="21"/>
        <v>281.45999999999998</v>
      </c>
      <c r="M56" s="8">
        <f t="shared" si="21"/>
        <v>208.43</v>
      </c>
      <c r="N56" s="8">
        <f t="shared" si="21"/>
        <v>430.31</v>
      </c>
      <c r="O56" s="8">
        <f t="shared" si="21"/>
        <v>920.2</v>
      </c>
      <c r="P56" s="8">
        <f t="shared" ref="P56:P64" si="22">D56+H56+L56</f>
        <v>1519.1100000000001</v>
      </c>
      <c r="Q56" s="8">
        <f t="shared" ref="Q56:Q64" si="23">E56+I56+M56</f>
        <v>480.41</v>
      </c>
      <c r="R56" s="8">
        <f t="shared" ref="R56:R64" si="24">F56+J56+N56</f>
        <v>489.26</v>
      </c>
      <c r="S56" s="8">
        <f t="shared" ref="S56:S64" si="25">G56+K56+O56</f>
        <v>2488.7799999999997</v>
      </c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</row>
    <row r="57" spans="1:226" s="49" customFormat="1" ht="13.5" x14ac:dyDescent="0.2">
      <c r="A57" s="59"/>
      <c r="B57" s="48">
        <v>49</v>
      </c>
      <c r="C57" s="48" t="s">
        <v>69</v>
      </c>
      <c r="D57" s="27">
        <v>0</v>
      </c>
      <c r="E57" s="27">
        <v>0</v>
      </c>
      <c r="F57" s="27">
        <v>86.75</v>
      </c>
      <c r="G57" s="27">
        <v>86.75</v>
      </c>
      <c r="H57" s="27">
        <v>0</v>
      </c>
      <c r="I57" s="27">
        <v>0</v>
      </c>
      <c r="J57" s="27">
        <v>292.45</v>
      </c>
      <c r="K57" s="27">
        <v>292.45</v>
      </c>
      <c r="L57" s="27">
        <v>0</v>
      </c>
      <c r="M57" s="27">
        <v>0</v>
      </c>
      <c r="N57" s="27">
        <v>0</v>
      </c>
      <c r="O57" s="27">
        <v>0</v>
      </c>
      <c r="P57" s="27">
        <f t="shared" si="22"/>
        <v>0</v>
      </c>
      <c r="Q57" s="27">
        <f t="shared" si="23"/>
        <v>0</v>
      </c>
      <c r="R57" s="27">
        <f t="shared" si="24"/>
        <v>379.2</v>
      </c>
      <c r="S57" s="27">
        <f t="shared" si="25"/>
        <v>379.2</v>
      </c>
    </row>
    <row r="58" spans="1:226" s="49" customFormat="1" ht="13.5" x14ac:dyDescent="0.2">
      <c r="A58" s="59"/>
      <c r="B58" s="48">
        <v>50</v>
      </c>
      <c r="C58" s="48" t="s">
        <v>70</v>
      </c>
      <c r="D58" s="27">
        <v>0</v>
      </c>
      <c r="E58" s="27">
        <v>6.01</v>
      </c>
      <c r="F58" s="27">
        <v>6.69</v>
      </c>
      <c r="G58" s="27">
        <v>12.7</v>
      </c>
      <c r="H58" s="27">
        <v>0</v>
      </c>
      <c r="I58" s="27">
        <v>10.34</v>
      </c>
      <c r="J58" s="27">
        <v>139.96</v>
      </c>
      <c r="K58" s="27">
        <v>150.30000000000001</v>
      </c>
      <c r="L58" s="27">
        <v>0</v>
      </c>
      <c r="M58" s="27">
        <v>3.6</v>
      </c>
      <c r="N58" s="27">
        <v>23.62</v>
      </c>
      <c r="O58" s="27">
        <v>27.22</v>
      </c>
      <c r="P58" s="27">
        <f t="shared" ref="P58:P63" si="26">D58+H58+L58</f>
        <v>0</v>
      </c>
      <c r="Q58" s="27">
        <f t="shared" ref="Q58:Q63" si="27">E58+I58+M58</f>
        <v>19.950000000000003</v>
      </c>
      <c r="R58" s="27">
        <f t="shared" ref="R58:R63" si="28">F58+J58+N58</f>
        <v>170.27</v>
      </c>
      <c r="S58" s="27">
        <f t="shared" ref="S58:S63" si="29">G58+K58+O58</f>
        <v>190.22</v>
      </c>
    </row>
    <row r="59" spans="1:226" s="49" customFormat="1" ht="13.5" x14ac:dyDescent="0.2">
      <c r="A59" s="59"/>
      <c r="B59" s="48">
        <v>51</v>
      </c>
      <c r="C59" s="48" t="s">
        <v>71</v>
      </c>
      <c r="D59" s="27">
        <v>32.15</v>
      </c>
      <c r="E59" s="27">
        <v>13.71</v>
      </c>
      <c r="F59" s="27">
        <v>30.77</v>
      </c>
      <c r="G59" s="27">
        <v>76.63</v>
      </c>
      <c r="H59" s="27">
        <v>34.69</v>
      </c>
      <c r="I59" s="27">
        <v>21.89</v>
      </c>
      <c r="J59" s="27">
        <v>55.6</v>
      </c>
      <c r="K59" s="27">
        <v>112.18</v>
      </c>
      <c r="L59" s="27">
        <v>4.05</v>
      </c>
      <c r="M59" s="27">
        <v>1.61</v>
      </c>
      <c r="N59" s="27">
        <v>5.8</v>
      </c>
      <c r="O59" s="27">
        <v>11.46</v>
      </c>
      <c r="P59" s="27">
        <f t="shared" si="26"/>
        <v>70.89</v>
      </c>
      <c r="Q59" s="27">
        <f t="shared" si="27"/>
        <v>37.21</v>
      </c>
      <c r="R59" s="27">
        <f t="shared" si="28"/>
        <v>92.17</v>
      </c>
      <c r="S59" s="27">
        <f t="shared" si="29"/>
        <v>200.27</v>
      </c>
    </row>
    <row r="60" spans="1:226" s="49" customFormat="1" ht="13.5" x14ac:dyDescent="0.2">
      <c r="A60" s="59"/>
      <c r="B60" s="48">
        <v>52</v>
      </c>
      <c r="C60" s="48" t="s">
        <v>72</v>
      </c>
      <c r="D60" s="27">
        <v>0</v>
      </c>
      <c r="E60" s="27">
        <v>2.76</v>
      </c>
      <c r="F60" s="27">
        <v>1.34</v>
      </c>
      <c r="G60" s="27">
        <v>4.0999999999999996</v>
      </c>
      <c r="H60" s="27">
        <v>0</v>
      </c>
      <c r="I60" s="27">
        <v>3.16</v>
      </c>
      <c r="J60" s="27">
        <v>1.68</v>
      </c>
      <c r="K60" s="27">
        <v>4.84</v>
      </c>
      <c r="L60" s="27">
        <v>0</v>
      </c>
      <c r="M60" s="27">
        <v>0.92</v>
      </c>
      <c r="N60" s="27">
        <v>0.17</v>
      </c>
      <c r="O60" s="27">
        <v>1.0900000000000001</v>
      </c>
      <c r="P60" s="27">
        <f t="shared" si="26"/>
        <v>0</v>
      </c>
      <c r="Q60" s="27">
        <f t="shared" si="27"/>
        <v>6.84</v>
      </c>
      <c r="R60" s="27">
        <f t="shared" si="28"/>
        <v>3.19</v>
      </c>
      <c r="S60" s="27">
        <f t="shared" si="29"/>
        <v>10.029999999999999</v>
      </c>
    </row>
    <row r="61" spans="1:226" s="49" customFormat="1" ht="13.5" x14ac:dyDescent="0.2">
      <c r="A61" s="59"/>
      <c r="B61" s="48">
        <v>53</v>
      </c>
      <c r="C61" s="48" t="s">
        <v>73</v>
      </c>
      <c r="D61" s="27">
        <v>1.52</v>
      </c>
      <c r="E61" s="27">
        <v>17.760000000000002</v>
      </c>
      <c r="F61" s="27">
        <v>26.67</v>
      </c>
      <c r="G61" s="27">
        <v>45.95</v>
      </c>
      <c r="H61" s="27">
        <v>0</v>
      </c>
      <c r="I61" s="27">
        <v>0</v>
      </c>
      <c r="J61" s="27">
        <v>16.350000000000001</v>
      </c>
      <c r="K61" s="27">
        <v>16.350000000000001</v>
      </c>
      <c r="L61" s="27">
        <v>0</v>
      </c>
      <c r="M61" s="27">
        <v>15.4</v>
      </c>
      <c r="N61" s="27">
        <v>115.91</v>
      </c>
      <c r="O61" s="27">
        <v>131.31</v>
      </c>
      <c r="P61" s="27">
        <f t="shared" si="26"/>
        <v>1.52</v>
      </c>
      <c r="Q61" s="27">
        <f t="shared" si="27"/>
        <v>33.160000000000004</v>
      </c>
      <c r="R61" s="27">
        <f t="shared" si="28"/>
        <v>158.93</v>
      </c>
      <c r="S61" s="27">
        <f t="shared" si="29"/>
        <v>193.61</v>
      </c>
    </row>
    <row r="62" spans="1:226" s="49" customFormat="1" ht="13.5" x14ac:dyDescent="0.2">
      <c r="A62" s="59"/>
      <c r="B62" s="48">
        <v>54</v>
      </c>
      <c r="C62" s="48" t="s">
        <v>74</v>
      </c>
      <c r="D62" s="27">
        <v>0</v>
      </c>
      <c r="E62" s="27">
        <v>0.06</v>
      </c>
      <c r="F62" s="27">
        <v>15.41</v>
      </c>
      <c r="G62" s="27">
        <v>15.47</v>
      </c>
      <c r="H62" s="27">
        <v>0</v>
      </c>
      <c r="I62" s="27">
        <v>0</v>
      </c>
      <c r="J62" s="27">
        <v>0.08</v>
      </c>
      <c r="K62" s="27">
        <v>0.08</v>
      </c>
      <c r="L62" s="27">
        <v>0</v>
      </c>
      <c r="M62" s="27">
        <v>0</v>
      </c>
      <c r="N62" s="27">
        <v>0.88</v>
      </c>
      <c r="O62" s="27">
        <v>0.88</v>
      </c>
      <c r="P62" s="27">
        <f t="shared" si="26"/>
        <v>0</v>
      </c>
      <c r="Q62" s="27">
        <f t="shared" si="27"/>
        <v>0.06</v>
      </c>
      <c r="R62" s="27">
        <f t="shared" si="28"/>
        <v>16.37</v>
      </c>
      <c r="S62" s="27">
        <f t="shared" si="29"/>
        <v>16.43</v>
      </c>
    </row>
    <row r="63" spans="1:226" s="49" customFormat="1" ht="13.5" x14ac:dyDescent="0.2">
      <c r="A63" s="59"/>
      <c r="B63" s="48">
        <v>55</v>
      </c>
      <c r="C63" s="48" t="s">
        <v>75</v>
      </c>
      <c r="D63" s="27">
        <v>0</v>
      </c>
      <c r="E63" s="27">
        <v>0</v>
      </c>
      <c r="F63" s="27">
        <v>3.74</v>
      </c>
      <c r="G63" s="27">
        <v>3.74</v>
      </c>
      <c r="H63" s="27">
        <v>0</v>
      </c>
      <c r="I63" s="27">
        <v>0</v>
      </c>
      <c r="J63" s="27">
        <v>32.229999999999997</v>
      </c>
      <c r="K63" s="27">
        <v>32.229999999999997</v>
      </c>
      <c r="L63" s="27">
        <v>0</v>
      </c>
      <c r="M63" s="27">
        <v>0</v>
      </c>
      <c r="N63" s="27">
        <v>37.950000000000003</v>
      </c>
      <c r="O63" s="27">
        <v>37.950000000000003</v>
      </c>
      <c r="P63" s="27">
        <f t="shared" si="26"/>
        <v>0</v>
      </c>
      <c r="Q63" s="27">
        <f t="shared" si="27"/>
        <v>0</v>
      </c>
      <c r="R63" s="27">
        <f t="shared" si="28"/>
        <v>73.92</v>
      </c>
      <c r="S63" s="27">
        <f t="shared" si="29"/>
        <v>73.92</v>
      </c>
    </row>
    <row r="64" spans="1:226" s="49" customFormat="1" ht="13.5" x14ac:dyDescent="0.2">
      <c r="A64" s="59"/>
      <c r="B64" s="48">
        <v>56</v>
      </c>
      <c r="C64" s="48" t="s">
        <v>76</v>
      </c>
      <c r="D64" s="27">
        <v>7.76</v>
      </c>
      <c r="E64" s="27">
        <v>9.11</v>
      </c>
      <c r="F64" s="27">
        <v>6.95</v>
      </c>
      <c r="G64" s="27">
        <v>23.82</v>
      </c>
      <c r="H64" s="27">
        <v>5.24</v>
      </c>
      <c r="I64" s="27">
        <v>16.809999999999999</v>
      </c>
      <c r="J64" s="27">
        <v>18.96</v>
      </c>
      <c r="K64" s="27">
        <v>41.01</v>
      </c>
      <c r="L64" s="27">
        <v>0.74</v>
      </c>
      <c r="M64" s="27">
        <v>3.58</v>
      </c>
      <c r="N64" s="27">
        <v>3.48</v>
      </c>
      <c r="O64" s="27">
        <v>7.8</v>
      </c>
      <c r="P64" s="27">
        <f t="shared" si="22"/>
        <v>13.74</v>
      </c>
      <c r="Q64" s="27">
        <f t="shared" si="23"/>
        <v>29.5</v>
      </c>
      <c r="R64" s="27">
        <f t="shared" si="24"/>
        <v>29.39</v>
      </c>
      <c r="S64" s="27">
        <f t="shared" si="25"/>
        <v>72.63</v>
      </c>
    </row>
    <row r="65" spans="1:226" s="10" customFormat="1" ht="13.5" x14ac:dyDescent="0.2">
      <c r="A65" s="59"/>
      <c r="B65" s="6"/>
      <c r="C65" s="6" t="s">
        <v>77</v>
      </c>
      <c r="D65" s="8">
        <f t="shared" ref="D65:O65" si="30">SUM(D57:D64)</f>
        <v>41.43</v>
      </c>
      <c r="E65" s="8">
        <f t="shared" si="30"/>
        <v>49.41</v>
      </c>
      <c r="F65" s="8">
        <f t="shared" si="30"/>
        <v>178.32</v>
      </c>
      <c r="G65" s="8">
        <f t="shared" si="30"/>
        <v>269.16000000000003</v>
      </c>
      <c r="H65" s="8">
        <f t="shared" si="30"/>
        <v>39.93</v>
      </c>
      <c r="I65" s="8">
        <f t="shared" si="30"/>
        <v>52.2</v>
      </c>
      <c r="J65" s="8">
        <f t="shared" si="30"/>
        <v>557.31000000000006</v>
      </c>
      <c r="K65" s="8">
        <f t="shared" si="30"/>
        <v>649.44000000000017</v>
      </c>
      <c r="L65" s="8">
        <f t="shared" si="30"/>
        <v>4.79</v>
      </c>
      <c r="M65" s="8">
        <f t="shared" si="30"/>
        <v>25.11</v>
      </c>
      <c r="N65" s="8">
        <f t="shared" si="30"/>
        <v>187.80999999999997</v>
      </c>
      <c r="O65" s="8">
        <f t="shared" si="30"/>
        <v>217.71000000000004</v>
      </c>
      <c r="P65" s="8">
        <f t="shared" ref="P65:S66" si="31">D65+H65+L65</f>
        <v>86.15</v>
      </c>
      <c r="Q65" s="8">
        <f t="shared" si="31"/>
        <v>126.72</v>
      </c>
      <c r="R65" s="8">
        <f t="shared" si="31"/>
        <v>923.44</v>
      </c>
      <c r="S65" s="8">
        <f t="shared" si="31"/>
        <v>1136.3100000000002</v>
      </c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</row>
    <row r="66" spans="1:226" s="10" customFormat="1" ht="13.5" x14ac:dyDescent="0.2">
      <c r="A66" s="59"/>
      <c r="B66" s="6"/>
      <c r="C66" s="6" t="s">
        <v>78</v>
      </c>
      <c r="D66" s="8">
        <f t="shared" ref="D66:O66" si="32">SUM(D65,D56,D54,D46,D26)</f>
        <v>6374.5389999999989</v>
      </c>
      <c r="E66" s="8">
        <f t="shared" si="32"/>
        <v>5437.8209999999999</v>
      </c>
      <c r="F66" s="8">
        <f t="shared" si="32"/>
        <v>6741.3249999999998</v>
      </c>
      <c r="G66" s="8">
        <f t="shared" si="32"/>
        <v>18553.684999999998</v>
      </c>
      <c r="H66" s="8">
        <f t="shared" si="32"/>
        <v>2023.683</v>
      </c>
      <c r="I66" s="8">
        <f t="shared" si="32"/>
        <v>4698.1109999999999</v>
      </c>
      <c r="J66" s="8">
        <f t="shared" si="32"/>
        <v>20236.699999999997</v>
      </c>
      <c r="K66" s="8">
        <f t="shared" si="32"/>
        <v>26958.493999999992</v>
      </c>
      <c r="L66" s="8">
        <f t="shared" si="32"/>
        <v>831.90599999999995</v>
      </c>
      <c r="M66" s="8">
        <f t="shared" si="32"/>
        <v>1446.7370000000001</v>
      </c>
      <c r="N66" s="8">
        <f t="shared" si="32"/>
        <v>7364.3730000000005</v>
      </c>
      <c r="O66" s="8">
        <f t="shared" si="32"/>
        <v>9643.0159999999996</v>
      </c>
      <c r="P66" s="8">
        <f t="shared" si="31"/>
        <v>9230.127999999997</v>
      </c>
      <c r="Q66" s="8">
        <f t="shared" si="31"/>
        <v>11582.669000000002</v>
      </c>
      <c r="R66" s="8">
        <f t="shared" si="31"/>
        <v>34342.398000000001</v>
      </c>
      <c r="S66" s="8">
        <f t="shared" si="31"/>
        <v>55155.194999999992</v>
      </c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</row>
    <row r="67" spans="1:226" x14ac:dyDescent="0.2">
      <c r="B67" s="2"/>
      <c r="C67" s="13"/>
      <c r="D67" s="29"/>
      <c r="E67" s="29"/>
      <c r="F67" s="29"/>
      <c r="G67" s="29"/>
      <c r="H67" s="29"/>
      <c r="I67" s="30"/>
      <c r="J67" s="30"/>
      <c r="K67" s="29"/>
      <c r="L67" s="29"/>
      <c r="M67" s="29"/>
      <c r="N67" s="29"/>
      <c r="O67" s="30"/>
      <c r="P67" s="30"/>
      <c r="Q67" s="30"/>
      <c r="R67" s="30"/>
      <c r="S67" s="30"/>
    </row>
    <row r="68" spans="1:226" x14ac:dyDescent="0.2">
      <c r="B68" s="2"/>
      <c r="C68" s="2"/>
      <c r="D68" s="29"/>
      <c r="E68" s="29"/>
      <c r="F68" s="29"/>
      <c r="G68" s="29"/>
      <c r="H68" s="29"/>
      <c r="I68" s="30"/>
      <c r="J68" s="30"/>
      <c r="K68" s="29"/>
      <c r="L68" s="29"/>
      <c r="M68" s="29"/>
      <c r="N68" s="29"/>
      <c r="O68" s="30"/>
      <c r="P68" s="30"/>
      <c r="Q68" s="30"/>
      <c r="R68" s="30"/>
      <c r="S68" s="30"/>
    </row>
    <row r="69" spans="1:226" x14ac:dyDescent="0.2">
      <c r="B69" s="2"/>
      <c r="C69" s="2"/>
      <c r="D69" s="29"/>
      <c r="E69" s="29"/>
      <c r="F69" s="29"/>
      <c r="G69" s="29"/>
      <c r="H69" s="29"/>
      <c r="I69" s="30"/>
      <c r="J69" s="30"/>
      <c r="K69" s="29"/>
      <c r="L69" s="29"/>
      <c r="M69" s="29"/>
      <c r="N69" s="29"/>
      <c r="O69" s="30"/>
      <c r="P69" s="30"/>
      <c r="Q69" s="30"/>
      <c r="R69" s="30"/>
      <c r="S69" s="30"/>
    </row>
    <row r="70" spans="1:226" x14ac:dyDescent="0.2">
      <c r="B70" s="2"/>
      <c r="C70" s="2"/>
      <c r="D70" s="29"/>
      <c r="E70" s="29"/>
      <c r="F70" s="29"/>
      <c r="G70" s="29"/>
      <c r="H70" s="29"/>
      <c r="I70" s="30"/>
      <c r="J70" s="30"/>
      <c r="K70" s="29"/>
      <c r="L70" s="29"/>
      <c r="M70" s="29"/>
      <c r="N70" s="29"/>
      <c r="O70" s="30"/>
      <c r="P70" s="30"/>
      <c r="Q70" s="30"/>
      <c r="R70" s="30"/>
      <c r="S70" s="30"/>
    </row>
    <row r="71" spans="1:226" x14ac:dyDescent="0.2">
      <c r="B71" s="2"/>
      <c r="C71" s="2"/>
      <c r="D71" s="29"/>
      <c r="E71" s="29"/>
      <c r="F71" s="29"/>
      <c r="G71" s="29"/>
      <c r="H71" s="29"/>
      <c r="I71" s="30"/>
      <c r="J71" s="30"/>
      <c r="K71" s="29"/>
      <c r="L71" s="29"/>
      <c r="M71" s="29"/>
      <c r="N71" s="29"/>
      <c r="O71" s="30"/>
      <c r="P71" s="30"/>
      <c r="Q71" s="30"/>
      <c r="R71" s="30"/>
      <c r="S71" s="30"/>
    </row>
    <row r="72" spans="1:226" x14ac:dyDescent="0.2">
      <c r="B72" s="2"/>
      <c r="C72" s="2"/>
      <c r="D72" s="29"/>
      <c r="E72" s="29"/>
      <c r="F72" s="29"/>
      <c r="G72" s="29"/>
      <c r="H72" s="29"/>
      <c r="I72" s="30"/>
      <c r="J72" s="30"/>
      <c r="K72" s="29"/>
      <c r="L72" s="29"/>
      <c r="M72" s="29"/>
      <c r="N72" s="29"/>
      <c r="O72" s="30"/>
      <c r="P72" s="30"/>
      <c r="Q72" s="30"/>
      <c r="R72" s="30"/>
      <c r="S72" s="30"/>
    </row>
    <row r="73" spans="1:226" x14ac:dyDescent="0.2">
      <c r="B73" s="2"/>
      <c r="C73" s="2"/>
      <c r="D73" s="29"/>
      <c r="E73" s="29"/>
      <c r="F73" s="29"/>
      <c r="G73" s="29"/>
      <c r="H73" s="29"/>
      <c r="I73" s="30"/>
      <c r="J73" s="30"/>
      <c r="K73" s="29"/>
      <c r="L73" s="29"/>
      <c r="M73" s="29"/>
      <c r="N73" s="29"/>
      <c r="O73" s="30"/>
      <c r="P73" s="30"/>
      <c r="Q73" s="30"/>
      <c r="R73" s="30"/>
      <c r="S73" s="30"/>
    </row>
    <row r="74" spans="1:226" x14ac:dyDescent="0.2">
      <c r="B74" s="2"/>
      <c r="C74" s="2"/>
      <c r="D74" s="29"/>
      <c r="E74" s="29"/>
      <c r="F74" s="29"/>
      <c r="G74" s="29"/>
      <c r="H74" s="29"/>
      <c r="I74" s="30"/>
      <c r="J74" s="30"/>
      <c r="K74" s="29"/>
      <c r="L74" s="29"/>
      <c r="M74" s="29"/>
      <c r="N74" s="29"/>
      <c r="O74" s="30"/>
      <c r="P74" s="30"/>
      <c r="Q74" s="30"/>
      <c r="R74" s="30"/>
      <c r="S74" s="30"/>
    </row>
    <row r="75" spans="1:226" x14ac:dyDescent="0.2">
      <c r="B75" s="2"/>
      <c r="C75" s="2"/>
      <c r="D75" s="29"/>
      <c r="E75" s="29"/>
      <c r="F75" s="29"/>
      <c r="G75" s="29"/>
      <c r="H75" s="29"/>
      <c r="I75" s="30"/>
      <c r="J75" s="30"/>
      <c r="K75" s="29"/>
      <c r="L75" s="29"/>
      <c r="M75" s="29"/>
      <c r="N75" s="29"/>
      <c r="O75" s="30"/>
      <c r="P75" s="30"/>
      <c r="Q75" s="30"/>
      <c r="R75" s="30"/>
      <c r="S75" s="30"/>
    </row>
    <row r="76" spans="1:226" x14ac:dyDescent="0.2">
      <c r="B76" s="2"/>
      <c r="C76" s="2"/>
      <c r="D76" s="29"/>
      <c r="E76" s="29"/>
      <c r="F76" s="29"/>
      <c r="G76" s="29"/>
      <c r="H76" s="29"/>
      <c r="I76" s="30"/>
      <c r="J76" s="30"/>
      <c r="K76" s="29"/>
      <c r="L76" s="29"/>
      <c r="M76" s="29"/>
      <c r="N76" s="29"/>
      <c r="O76" s="30"/>
      <c r="P76" s="30"/>
      <c r="Q76" s="30"/>
      <c r="R76" s="30"/>
      <c r="S76" s="30"/>
    </row>
    <row r="77" spans="1:226" x14ac:dyDescent="0.2">
      <c r="B77" s="2"/>
      <c r="C77" s="2"/>
      <c r="D77" s="29"/>
      <c r="E77" s="29"/>
      <c r="F77" s="29"/>
      <c r="G77" s="29"/>
      <c r="H77" s="29"/>
      <c r="I77" s="30"/>
      <c r="J77" s="30"/>
      <c r="K77" s="29"/>
      <c r="L77" s="29"/>
      <c r="M77" s="29"/>
      <c r="N77" s="29"/>
      <c r="O77" s="30"/>
      <c r="P77" s="30"/>
      <c r="Q77" s="30"/>
      <c r="R77" s="30"/>
      <c r="S77" s="30"/>
    </row>
    <row r="78" spans="1:226" x14ac:dyDescent="0.2">
      <c r="B78" s="2"/>
      <c r="C78" s="2"/>
      <c r="D78" s="29"/>
      <c r="E78" s="29"/>
      <c r="F78" s="29"/>
      <c r="G78" s="29"/>
      <c r="H78" s="29"/>
      <c r="I78" s="30"/>
      <c r="J78" s="30"/>
      <c r="K78" s="29"/>
      <c r="L78" s="29"/>
      <c r="M78" s="29"/>
      <c r="N78" s="29"/>
      <c r="O78" s="30"/>
      <c r="P78" s="30"/>
      <c r="Q78" s="30"/>
      <c r="R78" s="30"/>
      <c r="S78" s="30"/>
    </row>
    <row r="79" spans="1:226" x14ac:dyDescent="0.2">
      <c r="B79" s="2"/>
      <c r="C79" s="2"/>
      <c r="D79" s="29"/>
      <c r="E79" s="29"/>
      <c r="F79" s="29"/>
      <c r="G79" s="29"/>
      <c r="H79" s="29"/>
      <c r="I79" s="30"/>
      <c r="J79" s="30"/>
      <c r="K79" s="29"/>
      <c r="L79" s="29"/>
      <c r="M79" s="29"/>
      <c r="N79" s="29"/>
      <c r="O79" s="30"/>
      <c r="P79" s="30"/>
      <c r="Q79" s="30"/>
      <c r="R79" s="30"/>
      <c r="S79" s="30"/>
    </row>
    <row r="80" spans="1:226" x14ac:dyDescent="0.2">
      <c r="B80" s="2"/>
      <c r="C80" s="2"/>
      <c r="D80" s="29"/>
      <c r="E80" s="29"/>
      <c r="F80" s="29"/>
      <c r="G80" s="29"/>
      <c r="H80" s="29"/>
      <c r="I80" s="30"/>
      <c r="J80" s="30"/>
      <c r="K80" s="29"/>
      <c r="L80" s="29"/>
      <c r="M80" s="29"/>
      <c r="N80" s="29"/>
      <c r="O80" s="30"/>
      <c r="P80" s="30"/>
      <c r="Q80" s="30"/>
      <c r="R80" s="30"/>
      <c r="S80" s="30"/>
    </row>
    <row r="81" spans="2:19" x14ac:dyDescent="0.2">
      <c r="B81" s="2"/>
      <c r="C81" s="2"/>
      <c r="D81" s="29"/>
      <c r="E81" s="29"/>
      <c r="F81" s="29"/>
      <c r="G81" s="29"/>
      <c r="H81" s="29"/>
      <c r="I81" s="30"/>
      <c r="J81" s="30"/>
      <c r="K81" s="29"/>
      <c r="L81" s="29"/>
      <c r="M81" s="29"/>
      <c r="N81" s="29"/>
      <c r="O81" s="30"/>
      <c r="P81" s="30"/>
      <c r="Q81" s="30"/>
      <c r="R81" s="30"/>
      <c r="S81" s="30"/>
    </row>
    <row r="82" spans="2:19" x14ac:dyDescent="0.2">
      <c r="B82" s="2"/>
      <c r="C82" s="2"/>
      <c r="D82" s="29"/>
      <c r="E82" s="29"/>
      <c r="F82" s="29"/>
      <c r="G82" s="29"/>
      <c r="H82" s="29"/>
      <c r="I82" s="30"/>
      <c r="J82" s="30"/>
      <c r="K82" s="29"/>
      <c r="L82" s="29"/>
      <c r="M82" s="29"/>
      <c r="N82" s="29"/>
      <c r="O82" s="30"/>
      <c r="P82" s="30"/>
      <c r="Q82" s="30"/>
      <c r="R82" s="30"/>
      <c r="S82" s="30"/>
    </row>
    <row r="83" spans="2:19" x14ac:dyDescent="0.2">
      <c r="B83" s="2"/>
      <c r="C83" s="2"/>
      <c r="D83" s="29"/>
      <c r="E83" s="29"/>
      <c r="F83" s="29"/>
      <c r="G83" s="29"/>
      <c r="H83" s="29"/>
      <c r="I83" s="30"/>
      <c r="J83" s="30"/>
      <c r="K83" s="29"/>
      <c r="L83" s="29"/>
      <c r="M83" s="29"/>
      <c r="N83" s="29"/>
      <c r="O83" s="30"/>
      <c r="P83" s="30"/>
      <c r="Q83" s="30"/>
      <c r="R83" s="30"/>
      <c r="S83" s="30"/>
    </row>
    <row r="84" spans="2:19" x14ac:dyDescent="0.2">
      <c r="B84" s="2"/>
      <c r="C84" s="2"/>
      <c r="D84" s="29"/>
      <c r="E84" s="29"/>
      <c r="F84" s="29"/>
      <c r="G84" s="29"/>
      <c r="H84" s="29"/>
      <c r="I84" s="30"/>
      <c r="J84" s="30"/>
      <c r="K84" s="29"/>
      <c r="L84" s="29"/>
      <c r="M84" s="29"/>
      <c r="N84" s="29"/>
      <c r="O84" s="30"/>
      <c r="P84" s="30"/>
      <c r="Q84" s="30"/>
      <c r="R84" s="30"/>
      <c r="S84" s="30"/>
    </row>
    <row r="85" spans="2:19" x14ac:dyDescent="0.2">
      <c r="B85" s="2"/>
      <c r="C85" s="2"/>
      <c r="D85" s="29"/>
      <c r="E85" s="29"/>
      <c r="F85" s="29"/>
      <c r="G85" s="29"/>
      <c r="H85" s="29"/>
      <c r="I85" s="30"/>
      <c r="J85" s="30"/>
      <c r="K85" s="29"/>
      <c r="L85" s="29"/>
      <c r="M85" s="29"/>
      <c r="N85" s="29"/>
      <c r="O85" s="30"/>
      <c r="P85" s="30"/>
      <c r="Q85" s="30"/>
      <c r="R85" s="30"/>
      <c r="S85" s="30"/>
    </row>
    <row r="86" spans="2:19" x14ac:dyDescent="0.2">
      <c r="B86" s="2"/>
      <c r="C86" s="2"/>
      <c r="D86" s="29"/>
      <c r="E86" s="29"/>
      <c r="F86" s="29"/>
      <c r="G86" s="29"/>
      <c r="H86" s="29"/>
      <c r="I86" s="30"/>
      <c r="J86" s="30"/>
      <c r="K86" s="29"/>
      <c r="L86" s="29"/>
      <c r="M86" s="29"/>
      <c r="N86" s="29"/>
      <c r="O86" s="30"/>
      <c r="P86" s="30"/>
      <c r="Q86" s="30"/>
      <c r="R86" s="30"/>
      <c r="S86" s="30"/>
    </row>
    <row r="87" spans="2:19" x14ac:dyDescent="0.2">
      <c r="B87" s="2"/>
      <c r="C87" s="2"/>
      <c r="D87" s="29"/>
      <c r="E87" s="29"/>
      <c r="F87" s="29"/>
      <c r="G87" s="29"/>
      <c r="H87" s="29"/>
      <c r="I87" s="30"/>
      <c r="J87" s="30"/>
      <c r="K87" s="29"/>
      <c r="L87" s="29"/>
      <c r="M87" s="29"/>
      <c r="N87" s="29"/>
      <c r="O87" s="30"/>
      <c r="P87" s="30"/>
      <c r="Q87" s="30"/>
      <c r="R87" s="30"/>
      <c r="S87" s="30"/>
    </row>
    <row r="88" spans="2:19" x14ac:dyDescent="0.2">
      <c r="B88" s="2"/>
      <c r="C88" s="2"/>
      <c r="D88" s="29"/>
      <c r="E88" s="29"/>
      <c r="F88" s="29"/>
      <c r="G88" s="29"/>
      <c r="H88" s="29"/>
      <c r="I88" s="30"/>
      <c r="J88" s="30"/>
      <c r="K88" s="29"/>
      <c r="L88" s="29"/>
      <c r="M88" s="29"/>
      <c r="N88" s="29"/>
      <c r="O88" s="30"/>
      <c r="P88" s="30"/>
      <c r="Q88" s="30"/>
      <c r="R88" s="30"/>
      <c r="S88" s="30"/>
    </row>
    <row r="89" spans="2:19" x14ac:dyDescent="0.2">
      <c r="B89" s="2"/>
      <c r="C89" s="2"/>
      <c r="D89" s="29"/>
      <c r="E89" s="29"/>
      <c r="F89" s="29"/>
      <c r="G89" s="29"/>
      <c r="H89" s="29"/>
      <c r="I89" s="30"/>
      <c r="J89" s="30"/>
      <c r="K89" s="29"/>
      <c r="L89" s="29"/>
      <c r="M89" s="29"/>
      <c r="N89" s="29"/>
      <c r="O89" s="30"/>
      <c r="P89" s="30"/>
      <c r="Q89" s="30"/>
      <c r="R89" s="30"/>
      <c r="S89" s="30"/>
    </row>
    <row r="90" spans="2:19" x14ac:dyDescent="0.2">
      <c r="B90" s="2"/>
      <c r="C90" s="2"/>
      <c r="D90" s="29"/>
      <c r="E90" s="29"/>
      <c r="F90" s="29"/>
      <c r="G90" s="29"/>
      <c r="H90" s="29"/>
      <c r="I90" s="30"/>
      <c r="J90" s="30"/>
      <c r="K90" s="29"/>
      <c r="L90" s="29"/>
      <c r="M90" s="29"/>
      <c r="N90" s="29"/>
      <c r="O90" s="30"/>
      <c r="P90" s="30"/>
      <c r="Q90" s="30"/>
      <c r="R90" s="30"/>
      <c r="S90" s="30"/>
    </row>
    <row r="91" spans="2:19" x14ac:dyDescent="0.2">
      <c r="B91" s="2"/>
      <c r="C91" s="2"/>
      <c r="D91" s="29"/>
      <c r="E91" s="29"/>
      <c r="F91" s="29"/>
      <c r="G91" s="29"/>
      <c r="H91" s="29"/>
      <c r="I91" s="30"/>
      <c r="J91" s="30"/>
      <c r="K91" s="29"/>
      <c r="L91" s="29"/>
      <c r="M91" s="29"/>
      <c r="N91" s="29"/>
      <c r="O91" s="30"/>
      <c r="P91" s="30"/>
      <c r="Q91" s="30"/>
      <c r="R91" s="30"/>
      <c r="S91" s="30"/>
    </row>
    <row r="92" spans="2:19" x14ac:dyDescent="0.2">
      <c r="B92" s="2"/>
      <c r="C92" s="2"/>
      <c r="D92" s="29"/>
      <c r="E92" s="29"/>
      <c r="F92" s="29"/>
      <c r="G92" s="29"/>
      <c r="H92" s="29"/>
      <c r="I92" s="30"/>
      <c r="J92" s="30"/>
      <c r="K92" s="29"/>
      <c r="L92" s="29"/>
      <c r="M92" s="29"/>
      <c r="N92" s="29"/>
      <c r="O92" s="30"/>
      <c r="P92" s="30"/>
      <c r="Q92" s="30"/>
      <c r="R92" s="30"/>
      <c r="S92" s="30"/>
    </row>
    <row r="93" spans="2:19" x14ac:dyDescent="0.2">
      <c r="B93" s="2"/>
      <c r="C93" s="2"/>
      <c r="D93" s="29"/>
      <c r="E93" s="29"/>
      <c r="F93" s="29"/>
      <c r="G93" s="29"/>
      <c r="H93" s="29"/>
      <c r="I93" s="30"/>
      <c r="J93" s="30"/>
      <c r="K93" s="29"/>
      <c r="L93" s="29"/>
      <c r="M93" s="29"/>
      <c r="N93" s="29"/>
      <c r="O93" s="30"/>
      <c r="P93" s="30"/>
      <c r="Q93" s="30"/>
      <c r="R93" s="30"/>
      <c r="S93" s="30"/>
    </row>
    <row r="94" spans="2:19" x14ac:dyDescent="0.2">
      <c r="B94" s="2"/>
      <c r="C94" s="2"/>
      <c r="D94" s="29"/>
      <c r="E94" s="29"/>
      <c r="F94" s="29"/>
      <c r="G94" s="29"/>
      <c r="H94" s="29"/>
      <c r="I94" s="30"/>
      <c r="J94" s="30"/>
      <c r="K94" s="29"/>
      <c r="L94" s="29"/>
      <c r="M94" s="29"/>
      <c r="N94" s="29"/>
      <c r="O94" s="30"/>
      <c r="P94" s="30"/>
      <c r="Q94" s="30"/>
      <c r="R94" s="30"/>
      <c r="S94" s="30"/>
    </row>
    <row r="95" spans="2:19" x14ac:dyDescent="0.2">
      <c r="B95" s="2"/>
      <c r="C95" s="2"/>
      <c r="D95" s="29"/>
      <c r="E95" s="29"/>
      <c r="F95" s="29"/>
      <c r="G95" s="29"/>
      <c r="H95" s="29"/>
      <c r="I95" s="30"/>
      <c r="J95" s="30"/>
      <c r="K95" s="29"/>
      <c r="L95" s="29"/>
      <c r="M95" s="29"/>
      <c r="N95" s="29"/>
      <c r="O95" s="30"/>
      <c r="P95" s="30"/>
      <c r="Q95" s="30"/>
      <c r="R95" s="30"/>
      <c r="S95" s="30"/>
    </row>
    <row r="96" spans="2:19" x14ac:dyDescent="0.2">
      <c r="B96" s="2"/>
      <c r="C96" s="2"/>
      <c r="D96" s="29"/>
      <c r="E96" s="29"/>
      <c r="F96" s="29"/>
      <c r="G96" s="29"/>
      <c r="H96" s="29"/>
      <c r="I96" s="30"/>
      <c r="J96" s="30"/>
      <c r="K96" s="29"/>
      <c r="L96" s="29"/>
      <c r="M96" s="29"/>
      <c r="N96" s="29"/>
      <c r="O96" s="30"/>
      <c r="P96" s="30"/>
      <c r="Q96" s="30"/>
      <c r="R96" s="30"/>
      <c r="S96" s="30"/>
    </row>
    <row r="97" spans="2:19" x14ac:dyDescent="0.2">
      <c r="B97" s="2"/>
      <c r="C97" s="2"/>
      <c r="D97" s="29"/>
      <c r="E97" s="29"/>
      <c r="F97" s="29"/>
      <c r="G97" s="29"/>
      <c r="H97" s="29"/>
      <c r="I97" s="30"/>
      <c r="J97" s="30"/>
      <c r="K97" s="29"/>
      <c r="L97" s="29"/>
      <c r="M97" s="29"/>
      <c r="N97" s="29"/>
      <c r="O97" s="30"/>
      <c r="P97" s="30"/>
      <c r="Q97" s="30"/>
      <c r="R97" s="30"/>
      <c r="S97" s="30"/>
    </row>
    <row r="98" spans="2:19" x14ac:dyDescent="0.2">
      <c r="B98" s="2"/>
      <c r="C98" s="2"/>
      <c r="D98" s="29"/>
      <c r="E98" s="29"/>
      <c r="F98" s="29"/>
      <c r="G98" s="29"/>
      <c r="H98" s="29"/>
      <c r="I98" s="30"/>
      <c r="J98" s="30"/>
      <c r="K98" s="29"/>
      <c r="L98" s="29"/>
      <c r="M98" s="29"/>
      <c r="N98" s="29"/>
      <c r="O98" s="30"/>
      <c r="P98" s="30"/>
      <c r="Q98" s="30"/>
      <c r="R98" s="30"/>
      <c r="S98" s="30"/>
    </row>
    <row r="99" spans="2:19" x14ac:dyDescent="0.2">
      <c r="B99" s="2"/>
      <c r="C99" s="2"/>
      <c r="D99" s="29"/>
      <c r="E99" s="29"/>
      <c r="F99" s="29"/>
      <c r="G99" s="29"/>
      <c r="H99" s="29"/>
      <c r="I99" s="30"/>
      <c r="J99" s="30"/>
      <c r="K99" s="29"/>
      <c r="L99" s="29"/>
      <c r="M99" s="29"/>
      <c r="N99" s="29"/>
      <c r="O99" s="30"/>
      <c r="P99" s="30"/>
      <c r="Q99" s="30"/>
      <c r="R99" s="30"/>
      <c r="S99" s="30"/>
    </row>
    <row r="100" spans="2:19" x14ac:dyDescent="0.2">
      <c r="B100" s="2"/>
      <c r="C100" s="2"/>
      <c r="D100" s="29"/>
      <c r="E100" s="29"/>
      <c r="F100" s="29"/>
      <c r="G100" s="29"/>
      <c r="H100" s="29"/>
      <c r="I100" s="30"/>
      <c r="J100" s="30"/>
      <c r="K100" s="29"/>
      <c r="L100" s="29"/>
      <c r="M100" s="29"/>
      <c r="N100" s="29"/>
      <c r="O100" s="30"/>
      <c r="P100" s="30"/>
      <c r="Q100" s="30"/>
      <c r="R100" s="30"/>
      <c r="S100" s="30"/>
    </row>
    <row r="101" spans="2:19" x14ac:dyDescent="0.2">
      <c r="B101" s="2"/>
      <c r="C101" s="2"/>
      <c r="D101" s="29"/>
      <c r="E101" s="29"/>
      <c r="F101" s="29"/>
      <c r="G101" s="29"/>
      <c r="H101" s="29"/>
      <c r="I101" s="30"/>
      <c r="J101" s="30"/>
      <c r="K101" s="29"/>
      <c r="L101" s="29"/>
      <c r="M101" s="29"/>
      <c r="N101" s="29"/>
      <c r="O101" s="30"/>
      <c r="P101" s="30"/>
      <c r="Q101" s="30"/>
      <c r="R101" s="30"/>
      <c r="S101" s="30"/>
    </row>
    <row r="102" spans="2:19" x14ac:dyDescent="0.2">
      <c r="B102" s="2"/>
      <c r="C102" s="2"/>
      <c r="D102" s="29"/>
      <c r="E102" s="29"/>
      <c r="F102" s="29"/>
      <c r="G102" s="29"/>
      <c r="H102" s="29"/>
      <c r="I102" s="30"/>
      <c r="J102" s="30"/>
      <c r="K102" s="29"/>
      <c r="L102" s="29"/>
      <c r="M102" s="29"/>
      <c r="N102" s="29"/>
      <c r="O102" s="30"/>
      <c r="P102" s="30"/>
      <c r="Q102" s="30"/>
      <c r="R102" s="30"/>
      <c r="S102" s="30"/>
    </row>
    <row r="103" spans="2:19" x14ac:dyDescent="0.2">
      <c r="B103" s="2"/>
      <c r="C103" s="2"/>
      <c r="D103" s="29"/>
      <c r="E103" s="29"/>
      <c r="F103" s="29"/>
      <c r="G103" s="29"/>
      <c r="H103" s="29"/>
      <c r="I103" s="30"/>
      <c r="J103" s="30"/>
      <c r="K103" s="29"/>
      <c r="L103" s="29"/>
      <c r="M103" s="29"/>
      <c r="N103" s="29"/>
      <c r="O103" s="30"/>
      <c r="P103" s="30"/>
      <c r="Q103" s="30"/>
      <c r="R103" s="30"/>
      <c r="S103" s="30"/>
    </row>
    <row r="104" spans="2:19" x14ac:dyDescent="0.2">
      <c r="B104" s="2"/>
      <c r="C104" s="2"/>
      <c r="D104" s="29"/>
      <c r="E104" s="29"/>
      <c r="F104" s="29"/>
      <c r="G104" s="29"/>
      <c r="H104" s="29"/>
      <c r="I104" s="30"/>
      <c r="J104" s="30"/>
      <c r="K104" s="29"/>
      <c r="L104" s="29"/>
      <c r="M104" s="29"/>
      <c r="N104" s="29"/>
      <c r="O104" s="30"/>
      <c r="P104" s="30"/>
      <c r="Q104" s="30"/>
      <c r="R104" s="30"/>
      <c r="S104" s="30"/>
    </row>
    <row r="105" spans="2:19" x14ac:dyDescent="0.2">
      <c r="B105" s="2"/>
      <c r="C105" s="2"/>
      <c r="D105" s="29"/>
      <c r="E105" s="29"/>
      <c r="F105" s="29"/>
      <c r="G105" s="29"/>
      <c r="H105" s="29"/>
      <c r="I105" s="30"/>
      <c r="J105" s="30"/>
      <c r="K105" s="29"/>
      <c r="L105" s="29"/>
      <c r="M105" s="29"/>
      <c r="N105" s="29"/>
      <c r="O105" s="30"/>
      <c r="P105" s="30"/>
      <c r="Q105" s="30"/>
      <c r="R105" s="30"/>
      <c r="S105" s="30"/>
    </row>
    <row r="106" spans="2:19" x14ac:dyDescent="0.2">
      <c r="B106" s="2"/>
      <c r="C106" s="2"/>
      <c r="D106" s="29"/>
      <c r="E106" s="29"/>
      <c r="F106" s="29"/>
      <c r="G106" s="29"/>
      <c r="H106" s="29"/>
      <c r="I106" s="30"/>
      <c r="J106" s="30"/>
      <c r="K106" s="29"/>
      <c r="L106" s="29"/>
      <c r="M106" s="29"/>
      <c r="N106" s="29"/>
      <c r="O106" s="30"/>
      <c r="P106" s="30"/>
      <c r="Q106" s="30"/>
      <c r="R106" s="30"/>
      <c r="S106" s="30"/>
    </row>
    <row r="107" spans="2:19" x14ac:dyDescent="0.2">
      <c r="B107" s="2"/>
      <c r="C107" s="2"/>
      <c r="D107" s="29"/>
      <c r="E107" s="29"/>
      <c r="F107" s="29"/>
      <c r="G107" s="29"/>
      <c r="H107" s="29"/>
      <c r="I107" s="30"/>
      <c r="J107" s="30"/>
      <c r="K107" s="29"/>
      <c r="L107" s="29"/>
      <c r="M107" s="29"/>
      <c r="N107" s="29"/>
      <c r="O107" s="30"/>
      <c r="P107" s="30"/>
      <c r="Q107" s="30"/>
      <c r="R107" s="30"/>
      <c r="S107" s="30"/>
    </row>
    <row r="108" spans="2:19" x14ac:dyDescent="0.2">
      <c r="B108" s="2"/>
      <c r="C108" s="2"/>
      <c r="D108" s="29"/>
      <c r="E108" s="29"/>
      <c r="F108" s="29"/>
      <c r="G108" s="29"/>
      <c r="H108" s="29"/>
      <c r="I108" s="30"/>
      <c r="J108" s="30"/>
      <c r="K108" s="29"/>
      <c r="L108" s="29"/>
      <c r="M108" s="29"/>
      <c r="N108" s="29"/>
      <c r="O108" s="30"/>
      <c r="P108" s="30"/>
      <c r="Q108" s="30"/>
      <c r="R108" s="30"/>
      <c r="S108" s="30"/>
    </row>
    <row r="109" spans="2:19" x14ac:dyDescent="0.2">
      <c r="B109" s="2"/>
      <c r="C109" s="2"/>
      <c r="D109" s="29"/>
      <c r="E109" s="29"/>
      <c r="F109" s="29"/>
      <c r="G109" s="29"/>
      <c r="H109" s="29"/>
      <c r="I109" s="30"/>
      <c r="J109" s="30"/>
      <c r="K109" s="29"/>
      <c r="L109" s="29"/>
      <c r="M109" s="29"/>
      <c r="N109" s="29"/>
      <c r="O109" s="30"/>
      <c r="P109" s="30"/>
      <c r="Q109" s="30"/>
      <c r="R109" s="30"/>
      <c r="S109" s="30"/>
    </row>
    <row r="110" spans="2:19" x14ac:dyDescent="0.2">
      <c r="B110" s="2"/>
      <c r="C110" s="2"/>
      <c r="D110" s="29"/>
      <c r="E110" s="29"/>
      <c r="F110" s="29"/>
      <c r="G110" s="29"/>
      <c r="H110" s="29"/>
      <c r="I110" s="30"/>
      <c r="J110" s="30"/>
      <c r="K110" s="29"/>
      <c r="L110" s="29"/>
      <c r="M110" s="29"/>
      <c r="N110" s="29"/>
      <c r="O110" s="30"/>
      <c r="P110" s="30"/>
      <c r="Q110" s="30"/>
      <c r="R110" s="30"/>
      <c r="S110" s="30"/>
    </row>
    <row r="111" spans="2:19" x14ac:dyDescent="0.2">
      <c r="B111" s="2"/>
      <c r="C111" s="2"/>
      <c r="D111" s="29"/>
      <c r="E111" s="29"/>
      <c r="F111" s="29"/>
      <c r="G111" s="29"/>
      <c r="H111" s="29"/>
      <c r="I111" s="30"/>
      <c r="J111" s="30"/>
      <c r="K111" s="29"/>
      <c r="L111" s="29"/>
      <c r="M111" s="29"/>
      <c r="N111" s="29"/>
      <c r="O111" s="30"/>
      <c r="P111" s="30"/>
      <c r="Q111" s="30"/>
      <c r="R111" s="30"/>
      <c r="S111" s="30"/>
    </row>
    <row r="112" spans="2:19" x14ac:dyDescent="0.2">
      <c r="B112" s="2"/>
      <c r="C112" s="2"/>
      <c r="D112" s="29"/>
      <c r="E112" s="29"/>
      <c r="F112" s="29"/>
      <c r="G112" s="29"/>
      <c r="H112" s="29"/>
      <c r="I112" s="30"/>
      <c r="J112" s="30"/>
      <c r="K112" s="29"/>
      <c r="L112" s="29"/>
      <c r="M112" s="29"/>
      <c r="N112" s="29"/>
      <c r="O112" s="30"/>
      <c r="P112" s="30"/>
      <c r="Q112" s="30"/>
      <c r="R112" s="30"/>
      <c r="S112" s="30"/>
    </row>
    <row r="113" spans="1:19" x14ac:dyDescent="0.2">
      <c r="B113" s="2"/>
      <c r="C113" s="2"/>
      <c r="D113" s="29"/>
      <c r="E113" s="29"/>
      <c r="F113" s="29"/>
      <c r="G113" s="29"/>
      <c r="H113" s="29"/>
      <c r="I113" s="30"/>
      <c r="J113" s="30"/>
      <c r="K113" s="29"/>
      <c r="L113" s="29"/>
      <c r="M113" s="29"/>
      <c r="N113" s="29"/>
      <c r="O113" s="30"/>
      <c r="P113" s="30"/>
      <c r="Q113" s="30"/>
      <c r="R113" s="30"/>
      <c r="S113" s="30"/>
    </row>
    <row r="114" spans="1:19" x14ac:dyDescent="0.2">
      <c r="B114" s="2"/>
      <c r="C114" s="2"/>
      <c r="D114" s="29"/>
      <c r="E114" s="29"/>
      <c r="F114" s="29"/>
      <c r="G114" s="29"/>
      <c r="H114" s="29"/>
      <c r="I114" s="30"/>
      <c r="J114" s="30"/>
      <c r="K114" s="29"/>
      <c r="L114" s="29"/>
      <c r="M114" s="29"/>
      <c r="N114" s="29"/>
      <c r="O114" s="30"/>
      <c r="P114" s="30"/>
      <c r="Q114" s="30"/>
      <c r="R114" s="30"/>
      <c r="S114" s="30"/>
    </row>
    <row r="115" spans="1:19" x14ac:dyDescent="0.2">
      <c r="B115" s="2"/>
      <c r="C115" s="2"/>
      <c r="D115" s="29"/>
      <c r="E115" s="29"/>
      <c r="F115" s="29"/>
      <c r="G115" s="29"/>
      <c r="H115" s="29"/>
      <c r="I115" s="30"/>
      <c r="J115" s="30"/>
      <c r="K115" s="29"/>
      <c r="L115" s="29"/>
      <c r="M115" s="29"/>
      <c r="N115" s="29"/>
      <c r="O115" s="30"/>
      <c r="P115" s="30"/>
      <c r="Q115" s="30"/>
      <c r="R115" s="30"/>
      <c r="S115" s="30"/>
    </row>
    <row r="116" spans="1:19" x14ac:dyDescent="0.2">
      <c r="B116" s="2"/>
      <c r="C116" s="2"/>
      <c r="D116" s="29"/>
      <c r="E116" s="29"/>
      <c r="F116" s="29"/>
      <c r="G116" s="29"/>
      <c r="H116" s="29"/>
      <c r="I116" s="30"/>
      <c r="J116" s="30"/>
      <c r="K116" s="29"/>
      <c r="L116" s="29"/>
      <c r="M116" s="29"/>
      <c r="N116" s="29"/>
      <c r="O116" s="30"/>
      <c r="P116" s="30"/>
      <c r="Q116" s="30"/>
      <c r="R116" s="30"/>
      <c r="S116" s="30"/>
    </row>
    <row r="117" spans="1:19" x14ac:dyDescent="0.2">
      <c r="B117" s="2"/>
      <c r="C117" s="2"/>
      <c r="D117" s="29"/>
      <c r="E117" s="29"/>
      <c r="F117" s="29"/>
      <c r="G117" s="29"/>
      <c r="H117" s="29"/>
      <c r="I117" s="30"/>
      <c r="J117" s="30"/>
      <c r="K117" s="29"/>
      <c r="L117" s="29"/>
      <c r="M117" s="29"/>
      <c r="N117" s="29"/>
      <c r="O117" s="30"/>
      <c r="P117" s="30"/>
      <c r="Q117" s="30"/>
      <c r="R117" s="30"/>
      <c r="S117" s="30"/>
    </row>
    <row r="118" spans="1:19" x14ac:dyDescent="0.2">
      <c r="B118" s="2"/>
      <c r="C118" s="2"/>
      <c r="D118" s="29"/>
      <c r="E118" s="29"/>
      <c r="F118" s="29"/>
      <c r="G118" s="29"/>
      <c r="H118" s="29"/>
      <c r="I118" s="30"/>
      <c r="J118" s="30"/>
      <c r="K118" s="29"/>
      <c r="L118" s="29"/>
      <c r="M118" s="29"/>
      <c r="N118" s="29"/>
      <c r="O118" s="30"/>
      <c r="P118" s="30"/>
      <c r="Q118" s="30"/>
      <c r="R118" s="30"/>
      <c r="S118" s="30"/>
    </row>
    <row r="119" spans="1:19" x14ac:dyDescent="0.2">
      <c r="B119" s="2"/>
      <c r="C119" s="2"/>
      <c r="D119" s="29"/>
      <c r="E119" s="29"/>
      <c r="F119" s="29"/>
      <c r="G119" s="29"/>
      <c r="H119" s="29"/>
      <c r="I119" s="30"/>
      <c r="J119" s="30"/>
      <c r="K119" s="29"/>
      <c r="L119" s="29"/>
      <c r="M119" s="29"/>
      <c r="N119" s="29"/>
      <c r="O119" s="30"/>
      <c r="P119" s="30"/>
      <c r="Q119" s="30"/>
      <c r="R119" s="30"/>
      <c r="S119" s="30"/>
    </row>
    <row r="120" spans="1:19" s="2" customFormat="1" x14ac:dyDescent="0.2">
      <c r="A120" s="47"/>
      <c r="D120" s="29"/>
      <c r="E120" s="29"/>
      <c r="F120" s="29"/>
      <c r="G120" s="29"/>
      <c r="H120" s="29"/>
      <c r="I120" s="30"/>
      <c r="J120" s="30"/>
      <c r="K120" s="29"/>
      <c r="L120" s="29"/>
      <c r="M120" s="29"/>
      <c r="N120" s="29"/>
      <c r="O120" s="30"/>
      <c r="P120" s="30"/>
      <c r="Q120" s="30"/>
      <c r="R120" s="30"/>
      <c r="S120" s="30"/>
    </row>
    <row r="121" spans="1:19" s="2" customFormat="1" x14ac:dyDescent="0.2">
      <c r="A121" s="47"/>
      <c r="D121" s="29"/>
      <c r="E121" s="29"/>
      <c r="F121" s="29"/>
      <c r="G121" s="29"/>
      <c r="H121" s="29"/>
      <c r="I121" s="30"/>
      <c r="J121" s="30"/>
      <c r="K121" s="29"/>
      <c r="L121" s="29"/>
      <c r="M121" s="29"/>
      <c r="N121" s="29"/>
      <c r="O121" s="30"/>
      <c r="P121" s="30"/>
      <c r="Q121" s="30"/>
      <c r="R121" s="30"/>
      <c r="S121" s="30"/>
    </row>
    <row r="122" spans="1:19" s="2" customFormat="1" x14ac:dyDescent="0.2">
      <c r="A122" s="47"/>
      <c r="D122" s="29"/>
      <c r="E122" s="29"/>
      <c r="F122" s="29"/>
      <c r="G122" s="29"/>
      <c r="H122" s="29"/>
      <c r="I122" s="30"/>
      <c r="J122" s="30"/>
      <c r="K122" s="29"/>
      <c r="L122" s="29"/>
      <c r="M122" s="29"/>
      <c r="N122" s="29"/>
      <c r="O122" s="30"/>
      <c r="P122" s="30"/>
      <c r="Q122" s="30"/>
      <c r="R122" s="30"/>
      <c r="S122" s="30"/>
    </row>
    <row r="123" spans="1:19" s="2" customFormat="1" x14ac:dyDescent="0.2">
      <c r="A123" s="47"/>
      <c r="D123" s="29"/>
      <c r="E123" s="29"/>
      <c r="F123" s="29"/>
      <c r="G123" s="29"/>
      <c r="H123" s="29"/>
      <c r="I123" s="30"/>
      <c r="J123" s="30"/>
      <c r="K123" s="29"/>
      <c r="L123" s="29"/>
      <c r="M123" s="29"/>
      <c r="N123" s="29"/>
      <c r="O123" s="30"/>
      <c r="P123" s="30"/>
      <c r="Q123" s="30"/>
      <c r="R123" s="30"/>
      <c r="S123" s="30"/>
    </row>
    <row r="124" spans="1:19" s="2" customFormat="1" x14ac:dyDescent="0.2">
      <c r="A124" s="47"/>
      <c r="D124" s="29"/>
      <c r="E124" s="29"/>
      <c r="F124" s="29"/>
      <c r="G124" s="29"/>
      <c r="H124" s="29"/>
      <c r="I124" s="30"/>
      <c r="J124" s="30"/>
      <c r="K124" s="29"/>
      <c r="L124" s="29"/>
      <c r="M124" s="29"/>
      <c r="N124" s="29"/>
      <c r="O124" s="30"/>
      <c r="P124" s="30"/>
      <c r="Q124" s="30"/>
      <c r="R124" s="30"/>
      <c r="S124" s="30"/>
    </row>
    <row r="125" spans="1:19" s="2" customFormat="1" x14ac:dyDescent="0.2">
      <c r="A125" s="47"/>
      <c r="D125" s="29"/>
      <c r="E125" s="29"/>
      <c r="F125" s="29"/>
      <c r="G125" s="29"/>
      <c r="H125" s="29"/>
      <c r="I125" s="30"/>
      <c r="J125" s="30"/>
      <c r="K125" s="29"/>
      <c r="L125" s="29"/>
      <c r="M125" s="29"/>
      <c r="N125" s="29"/>
      <c r="O125" s="30"/>
      <c r="P125" s="30"/>
      <c r="Q125" s="30"/>
      <c r="R125" s="30"/>
      <c r="S125" s="30"/>
    </row>
    <row r="126" spans="1:19" s="2" customFormat="1" x14ac:dyDescent="0.2">
      <c r="A126" s="47"/>
      <c r="D126" s="29"/>
      <c r="E126" s="29"/>
      <c r="F126" s="29"/>
      <c r="G126" s="29"/>
      <c r="H126" s="29"/>
      <c r="I126" s="30"/>
      <c r="J126" s="30"/>
      <c r="K126" s="29"/>
      <c r="L126" s="29"/>
      <c r="M126" s="29"/>
      <c r="N126" s="29"/>
      <c r="O126" s="30"/>
      <c r="P126" s="30"/>
      <c r="Q126" s="30"/>
      <c r="R126" s="30"/>
      <c r="S126" s="30"/>
    </row>
    <row r="127" spans="1:19" s="2" customFormat="1" x14ac:dyDescent="0.2">
      <c r="A127" s="47"/>
      <c r="D127" s="29"/>
      <c r="E127" s="29"/>
      <c r="F127" s="29"/>
      <c r="G127" s="29"/>
      <c r="H127" s="29"/>
      <c r="I127" s="30"/>
      <c r="J127" s="30"/>
      <c r="K127" s="29"/>
      <c r="L127" s="29"/>
      <c r="M127" s="29"/>
      <c r="N127" s="29"/>
      <c r="O127" s="30"/>
      <c r="P127" s="30"/>
      <c r="Q127" s="30"/>
      <c r="R127" s="30"/>
      <c r="S127" s="30"/>
    </row>
    <row r="128" spans="1:19" s="2" customFormat="1" x14ac:dyDescent="0.2">
      <c r="A128" s="47"/>
      <c r="D128" s="29"/>
      <c r="E128" s="29"/>
      <c r="F128" s="29"/>
      <c r="G128" s="29"/>
      <c r="H128" s="29"/>
      <c r="I128" s="30"/>
      <c r="J128" s="30"/>
      <c r="K128" s="29"/>
      <c r="L128" s="29"/>
      <c r="M128" s="29"/>
      <c r="N128" s="29"/>
      <c r="O128" s="30"/>
      <c r="P128" s="30"/>
      <c r="Q128" s="30"/>
      <c r="R128" s="30"/>
      <c r="S128" s="30"/>
    </row>
    <row r="129" spans="1:19" s="2" customFormat="1" x14ac:dyDescent="0.2">
      <c r="A129" s="47"/>
      <c r="D129" s="29"/>
      <c r="E129" s="29"/>
      <c r="F129" s="29"/>
      <c r="G129" s="29"/>
      <c r="H129" s="29"/>
      <c r="I129" s="30"/>
      <c r="J129" s="30"/>
      <c r="K129" s="29"/>
      <c r="L129" s="29"/>
      <c r="M129" s="29"/>
      <c r="N129" s="29"/>
      <c r="O129" s="30"/>
      <c r="P129" s="30"/>
      <c r="Q129" s="30"/>
      <c r="R129" s="30"/>
      <c r="S129" s="30"/>
    </row>
    <row r="130" spans="1:19" s="2" customFormat="1" x14ac:dyDescent="0.2">
      <c r="A130" s="47"/>
      <c r="D130" s="29"/>
      <c r="E130" s="29"/>
      <c r="F130" s="29"/>
      <c r="G130" s="29"/>
      <c r="H130" s="29"/>
      <c r="I130" s="30"/>
      <c r="J130" s="30"/>
      <c r="K130" s="29"/>
      <c r="L130" s="29"/>
      <c r="M130" s="29"/>
      <c r="N130" s="29"/>
      <c r="O130" s="30"/>
      <c r="P130" s="30"/>
      <c r="Q130" s="30"/>
      <c r="R130" s="30"/>
      <c r="S130" s="30"/>
    </row>
  </sheetData>
  <sheetProtection selectLockedCells="1" selectUnlockedCells="1"/>
  <mergeCells count="8">
    <mergeCell ref="A3:A66"/>
    <mergeCell ref="P3:S3"/>
    <mergeCell ref="B2:S2"/>
    <mergeCell ref="B3:B4"/>
    <mergeCell ref="C3:C4"/>
    <mergeCell ref="D3:G3"/>
    <mergeCell ref="H3:K3"/>
    <mergeCell ref="L3:O3"/>
  </mergeCells>
  <printOptions horizontalCentered="1" verticalCentered="1"/>
  <pageMargins left="0" right="0" top="0.15" bottom="0.15" header="0.51180555555555596" footer="0.51180555555555596"/>
  <pageSetup paperSize="9" scale="63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30"/>
  <sheetViews>
    <sheetView view="pageBreakPreview" zoomScale="70" zoomScaleNormal="100" zoomScaleSheetLayoutView="70" workbookViewId="0">
      <pane xSplit="3" topLeftCell="D1" activePane="topRight" state="frozen"/>
      <selection pane="topRight" activeCell="C46" sqref="C46"/>
    </sheetView>
  </sheetViews>
  <sheetFormatPr defaultRowHeight="12.75" x14ac:dyDescent="0.2"/>
  <cols>
    <col min="1" max="1" width="5.28515625" style="47" customWidth="1"/>
    <col min="2" max="2" width="5.7109375" style="1" customWidth="1"/>
    <col min="3" max="3" width="29.5703125" style="1" customWidth="1"/>
    <col min="4" max="8" width="13.28515625" style="32" customWidth="1"/>
    <col min="9" max="10" width="13.28515625" style="33" customWidth="1"/>
    <col min="11" max="11" width="13.28515625" style="32" customWidth="1"/>
    <col min="12" max="12" width="10.140625" style="32" bestFit="1" customWidth="1"/>
    <col min="13" max="13" width="9.5703125" style="32" customWidth="1"/>
    <col min="14" max="14" width="10.7109375" style="32" customWidth="1"/>
    <col min="15" max="15" width="10.7109375" style="33" customWidth="1"/>
    <col min="16" max="222" width="9.140625" style="2" customWidth="1"/>
    <col min="223" max="223" width="9.140625" style="1" customWidth="1"/>
    <col min="224" max="16384" width="9.140625" style="1"/>
  </cols>
  <sheetData>
    <row r="1" spans="1:257" s="10" customFormat="1" ht="25.5" customHeight="1" x14ac:dyDescent="0.25">
      <c r="A1" s="46"/>
      <c r="B1" s="14" t="s">
        <v>104</v>
      </c>
      <c r="C1" s="14"/>
      <c r="D1" s="63" t="s">
        <v>105</v>
      </c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</row>
    <row r="2" spans="1:257" s="10" customFormat="1" ht="18.75" customHeight="1" x14ac:dyDescent="0.25">
      <c r="A2" s="46"/>
      <c r="B2" s="60" t="s">
        <v>93</v>
      </c>
      <c r="C2" s="60"/>
      <c r="D2" s="60"/>
      <c r="E2" s="60"/>
      <c r="F2" s="60"/>
      <c r="G2" s="60"/>
      <c r="H2" s="60"/>
      <c r="I2" s="60"/>
      <c r="J2" s="60"/>
      <c r="K2" s="60"/>
      <c r="L2" s="57" t="s">
        <v>3</v>
      </c>
      <c r="M2" s="57"/>
      <c r="N2" s="57"/>
      <c r="O2" s="5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</row>
    <row r="3" spans="1:257" s="20" customFormat="1" ht="14.25" customHeight="1" x14ac:dyDescent="0.2">
      <c r="A3" s="59" t="s">
        <v>113</v>
      </c>
      <c r="B3" s="61" t="s">
        <v>10</v>
      </c>
      <c r="C3" s="61" t="s">
        <v>11</v>
      </c>
      <c r="D3" s="58" t="s">
        <v>106</v>
      </c>
      <c r="E3" s="58"/>
      <c r="F3" s="58"/>
      <c r="G3" s="58"/>
      <c r="H3" s="58" t="s">
        <v>107</v>
      </c>
      <c r="I3" s="58"/>
      <c r="J3" s="58"/>
      <c r="K3" s="58"/>
      <c r="L3" s="58" t="s">
        <v>108</v>
      </c>
      <c r="M3" s="58"/>
      <c r="N3" s="58"/>
      <c r="O3" s="58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</row>
    <row r="4" spans="1:257" s="21" customFormat="1" ht="25.5" customHeight="1" x14ac:dyDescent="0.2">
      <c r="A4" s="59"/>
      <c r="B4" s="61"/>
      <c r="C4" s="61"/>
      <c r="D4" s="18" t="s">
        <v>101</v>
      </c>
      <c r="E4" s="18" t="s">
        <v>102</v>
      </c>
      <c r="F4" s="18" t="s">
        <v>103</v>
      </c>
      <c r="G4" s="18" t="s">
        <v>14</v>
      </c>
      <c r="H4" s="18" t="s">
        <v>101</v>
      </c>
      <c r="I4" s="18" t="s">
        <v>102</v>
      </c>
      <c r="J4" s="18" t="s">
        <v>103</v>
      </c>
      <c r="K4" s="18" t="s">
        <v>14</v>
      </c>
      <c r="L4" s="18" t="s">
        <v>101</v>
      </c>
      <c r="M4" s="18" t="s">
        <v>102</v>
      </c>
      <c r="N4" s="18" t="s">
        <v>103</v>
      </c>
      <c r="O4" s="18" t="s">
        <v>14</v>
      </c>
      <c r="HO4" s="22"/>
      <c r="HP4" s="22"/>
      <c r="HQ4" s="22"/>
      <c r="HR4" s="22"/>
      <c r="HS4" s="22"/>
      <c r="HT4" s="22"/>
      <c r="HU4" s="22"/>
      <c r="HV4" s="22"/>
      <c r="HW4" s="22"/>
      <c r="HX4" s="22"/>
      <c r="HY4" s="22"/>
      <c r="HZ4" s="22"/>
      <c r="IA4" s="22"/>
      <c r="IB4" s="22"/>
      <c r="IC4" s="22"/>
      <c r="ID4" s="22"/>
      <c r="IE4" s="22"/>
      <c r="IF4" s="22"/>
      <c r="IG4" s="22"/>
      <c r="IH4" s="22"/>
      <c r="II4" s="22"/>
      <c r="IJ4" s="22"/>
      <c r="IK4" s="22"/>
      <c r="IL4" s="22"/>
      <c r="IM4" s="22"/>
      <c r="IN4" s="22"/>
      <c r="IO4" s="22"/>
      <c r="IP4" s="22"/>
      <c r="IQ4" s="22"/>
      <c r="IR4" s="22"/>
      <c r="IS4" s="22"/>
      <c r="IT4" s="22"/>
      <c r="IU4" s="22"/>
      <c r="IV4" s="22"/>
      <c r="IW4" s="22"/>
    </row>
    <row r="5" spans="1:257" ht="12" customHeight="1" x14ac:dyDescent="0.2">
      <c r="A5" s="59"/>
      <c r="B5" s="25">
        <v>1</v>
      </c>
      <c r="C5" s="24" t="s">
        <v>17</v>
      </c>
      <c r="D5" s="37">
        <v>0</v>
      </c>
      <c r="E5" s="37">
        <v>0</v>
      </c>
      <c r="F5" s="37">
        <v>0</v>
      </c>
      <c r="G5" s="37">
        <v>0</v>
      </c>
      <c r="H5" s="37">
        <v>0</v>
      </c>
      <c r="I5" s="41">
        <v>0</v>
      </c>
      <c r="J5" s="41">
        <v>0</v>
      </c>
      <c r="K5" s="37">
        <v>0</v>
      </c>
      <c r="L5" s="37">
        <v>0</v>
      </c>
      <c r="M5" s="37">
        <v>0</v>
      </c>
      <c r="N5" s="37">
        <v>0</v>
      </c>
      <c r="O5" s="37">
        <v>0</v>
      </c>
    </row>
    <row r="6" spans="1:257" ht="12" customHeight="1" x14ac:dyDescent="0.2">
      <c r="A6" s="59"/>
      <c r="B6" s="25">
        <v>2</v>
      </c>
      <c r="C6" s="24" t="s">
        <v>18</v>
      </c>
      <c r="D6" s="37">
        <v>0</v>
      </c>
      <c r="E6" s="37">
        <v>0</v>
      </c>
      <c r="F6" s="37">
        <v>0</v>
      </c>
      <c r="G6" s="37">
        <v>0</v>
      </c>
      <c r="H6" s="37">
        <v>0</v>
      </c>
      <c r="I6" s="41">
        <v>0</v>
      </c>
      <c r="J6" s="41">
        <v>0</v>
      </c>
      <c r="K6" s="37">
        <v>0</v>
      </c>
      <c r="L6" s="37">
        <v>0</v>
      </c>
      <c r="M6" s="37">
        <v>0</v>
      </c>
      <c r="N6" s="37">
        <v>0</v>
      </c>
      <c r="O6" s="37">
        <v>0</v>
      </c>
    </row>
    <row r="7" spans="1:257" ht="13.5" x14ac:dyDescent="0.2">
      <c r="A7" s="59"/>
      <c r="B7" s="25">
        <v>3</v>
      </c>
      <c r="C7" s="24" t="s">
        <v>19</v>
      </c>
      <c r="D7" s="37">
        <v>2871.68</v>
      </c>
      <c r="E7" s="37">
        <v>3133.23</v>
      </c>
      <c r="F7" s="37">
        <v>8547.86</v>
      </c>
      <c r="G7" s="37">
        <v>14552.77</v>
      </c>
      <c r="H7" s="37">
        <v>1216.2</v>
      </c>
      <c r="I7" s="41">
        <v>1557.53</v>
      </c>
      <c r="J7" s="41">
        <v>6871.96</v>
      </c>
      <c r="K7" s="37">
        <v>9645.69</v>
      </c>
      <c r="L7" s="37">
        <v>42.35</v>
      </c>
      <c r="M7" s="37">
        <v>49.71</v>
      </c>
      <c r="N7" s="37">
        <v>80.39</v>
      </c>
      <c r="O7" s="37">
        <v>66.28</v>
      </c>
    </row>
    <row r="8" spans="1:257" ht="13.5" x14ac:dyDescent="0.2">
      <c r="A8" s="59"/>
      <c r="B8" s="25">
        <v>4</v>
      </c>
      <c r="C8" s="24" t="s">
        <v>20</v>
      </c>
      <c r="D8" s="37">
        <v>434.29</v>
      </c>
      <c r="E8" s="37">
        <v>1225.3900000000001</v>
      </c>
      <c r="F8" s="37">
        <v>2929.03</v>
      </c>
      <c r="G8" s="37">
        <v>4588.71</v>
      </c>
      <c r="H8" s="37">
        <v>205.91</v>
      </c>
      <c r="I8" s="41">
        <v>926.73</v>
      </c>
      <c r="J8" s="41">
        <v>2228.88</v>
      </c>
      <c r="K8" s="37">
        <v>3361.52</v>
      </c>
      <c r="L8" s="37">
        <v>47.41</v>
      </c>
      <c r="M8" s="37">
        <v>75.63</v>
      </c>
      <c r="N8" s="37">
        <v>76.099999999999994</v>
      </c>
      <c r="O8" s="37">
        <v>73.260000000000005</v>
      </c>
    </row>
    <row r="9" spans="1:257" ht="13.5" x14ac:dyDescent="0.2">
      <c r="A9" s="59"/>
      <c r="B9" s="25">
        <v>5</v>
      </c>
      <c r="C9" s="24" t="s">
        <v>21</v>
      </c>
      <c r="D9" s="37">
        <v>346.23</v>
      </c>
      <c r="E9" s="37">
        <v>229.17</v>
      </c>
      <c r="F9" s="37">
        <v>1097.78</v>
      </c>
      <c r="G9" s="37">
        <v>1673.18</v>
      </c>
      <c r="H9" s="37">
        <v>142.02000000000001</v>
      </c>
      <c r="I9" s="41">
        <v>159.66999999999999</v>
      </c>
      <c r="J9" s="41">
        <v>739.79399999999998</v>
      </c>
      <c r="K9" s="37">
        <v>1041.4839999999999</v>
      </c>
      <c r="L9" s="37">
        <v>41.02</v>
      </c>
      <c r="M9" s="37">
        <v>69.67</v>
      </c>
      <c r="N9" s="37">
        <v>67.39</v>
      </c>
      <c r="O9" s="37">
        <v>62.25</v>
      </c>
    </row>
    <row r="10" spans="1:257" ht="13.5" x14ac:dyDescent="0.2">
      <c r="A10" s="59"/>
      <c r="B10" s="25">
        <v>6</v>
      </c>
      <c r="C10" s="24" t="s">
        <v>22</v>
      </c>
      <c r="D10" s="37">
        <v>123.25</v>
      </c>
      <c r="E10" s="37">
        <v>412.95</v>
      </c>
      <c r="F10" s="37">
        <v>3327.19</v>
      </c>
      <c r="G10" s="37">
        <v>3863.39</v>
      </c>
      <c r="H10" s="37">
        <v>98.23</v>
      </c>
      <c r="I10" s="41">
        <v>327</v>
      </c>
      <c r="J10" s="41">
        <v>5423.75</v>
      </c>
      <c r="K10" s="37">
        <v>5848.98</v>
      </c>
      <c r="L10" s="37">
        <v>79.7</v>
      </c>
      <c r="M10" s="37">
        <v>79.19</v>
      </c>
      <c r="N10" s="37">
        <v>163.01</v>
      </c>
      <c r="O10" s="37">
        <v>151.4</v>
      </c>
    </row>
    <row r="11" spans="1:257" ht="13.5" x14ac:dyDescent="0.2">
      <c r="A11" s="59"/>
      <c r="B11" s="25">
        <v>7</v>
      </c>
      <c r="C11" s="24" t="s">
        <v>23</v>
      </c>
      <c r="D11" s="37">
        <v>2790.3</v>
      </c>
      <c r="E11" s="37">
        <v>2728.95</v>
      </c>
      <c r="F11" s="37">
        <v>4696.49</v>
      </c>
      <c r="G11" s="37">
        <v>10215.74</v>
      </c>
      <c r="H11" s="37">
        <v>716.95</v>
      </c>
      <c r="I11" s="41">
        <v>828.23</v>
      </c>
      <c r="J11" s="41">
        <v>2529.06</v>
      </c>
      <c r="K11" s="37">
        <v>4074.24</v>
      </c>
      <c r="L11" s="37">
        <v>25.69</v>
      </c>
      <c r="M11" s="37">
        <v>30.35</v>
      </c>
      <c r="N11" s="37">
        <v>53.85</v>
      </c>
      <c r="O11" s="37">
        <v>39.880000000000003</v>
      </c>
    </row>
    <row r="12" spans="1:257" ht="13.5" x14ac:dyDescent="0.2">
      <c r="A12" s="59"/>
      <c r="B12" s="25">
        <v>8</v>
      </c>
      <c r="C12" s="24" t="s">
        <v>24</v>
      </c>
      <c r="D12" s="37">
        <v>0</v>
      </c>
      <c r="E12" s="37">
        <v>0</v>
      </c>
      <c r="F12" s="37">
        <v>0</v>
      </c>
      <c r="G12" s="37">
        <v>0</v>
      </c>
      <c r="H12" s="37">
        <v>0</v>
      </c>
      <c r="I12" s="41">
        <v>0</v>
      </c>
      <c r="J12" s="41">
        <v>0</v>
      </c>
      <c r="K12" s="37">
        <v>0</v>
      </c>
      <c r="L12" s="37">
        <v>0</v>
      </c>
      <c r="M12" s="37">
        <v>0</v>
      </c>
      <c r="N12" s="37">
        <v>0</v>
      </c>
      <c r="O12" s="37">
        <v>0</v>
      </c>
    </row>
    <row r="13" spans="1:257" ht="13.5" x14ac:dyDescent="0.2">
      <c r="A13" s="59"/>
      <c r="B13" s="25">
        <v>9</v>
      </c>
      <c r="C13" s="24" t="s">
        <v>25</v>
      </c>
      <c r="D13" s="37">
        <v>0</v>
      </c>
      <c r="E13" s="37">
        <v>0</v>
      </c>
      <c r="F13" s="37">
        <v>0</v>
      </c>
      <c r="G13" s="37">
        <v>0</v>
      </c>
      <c r="H13" s="37">
        <v>0</v>
      </c>
      <c r="I13" s="41">
        <v>0</v>
      </c>
      <c r="J13" s="41">
        <v>0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</row>
    <row r="14" spans="1:257" ht="13.5" x14ac:dyDescent="0.2">
      <c r="A14" s="59"/>
      <c r="B14" s="25">
        <v>10</v>
      </c>
      <c r="C14" s="24" t="s">
        <v>26</v>
      </c>
      <c r="D14" s="37">
        <v>600.62</v>
      </c>
      <c r="E14" s="37">
        <v>527.27</v>
      </c>
      <c r="F14" s="37">
        <v>2764.47</v>
      </c>
      <c r="G14" s="37">
        <v>3892.36</v>
      </c>
      <c r="H14" s="37">
        <v>174.41</v>
      </c>
      <c r="I14" s="41">
        <v>200.92</v>
      </c>
      <c r="J14" s="41">
        <v>3243.66</v>
      </c>
      <c r="K14" s="37">
        <v>3618.99</v>
      </c>
      <c r="L14" s="37">
        <v>29.04</v>
      </c>
      <c r="M14" s="37">
        <v>38.11</v>
      </c>
      <c r="N14" s="37">
        <v>117.33</v>
      </c>
      <c r="O14" s="37">
        <v>92.98</v>
      </c>
    </row>
    <row r="15" spans="1:257" ht="13.5" x14ac:dyDescent="0.2">
      <c r="A15" s="59"/>
      <c r="B15" s="25">
        <v>11</v>
      </c>
      <c r="C15" s="24" t="s">
        <v>27</v>
      </c>
      <c r="D15" s="37">
        <v>199.6</v>
      </c>
      <c r="E15" s="37">
        <v>136.51</v>
      </c>
      <c r="F15" s="37">
        <v>454.7</v>
      </c>
      <c r="G15" s="37">
        <v>790.81</v>
      </c>
      <c r="H15" s="37">
        <v>83.99</v>
      </c>
      <c r="I15" s="41">
        <v>110.79</v>
      </c>
      <c r="J15" s="41">
        <v>495.34</v>
      </c>
      <c r="K15" s="37">
        <v>690.12</v>
      </c>
      <c r="L15" s="37">
        <v>42.08</v>
      </c>
      <c r="M15" s="37">
        <v>81.16</v>
      </c>
      <c r="N15" s="37">
        <v>108.94</v>
      </c>
      <c r="O15" s="37">
        <v>87.27</v>
      </c>
    </row>
    <row r="16" spans="1:257" ht="13.5" x14ac:dyDescent="0.2">
      <c r="A16" s="59"/>
      <c r="B16" s="25">
        <v>12</v>
      </c>
      <c r="C16" s="24" t="s">
        <v>28</v>
      </c>
      <c r="D16" s="37">
        <v>0</v>
      </c>
      <c r="E16" s="37">
        <v>0</v>
      </c>
      <c r="F16" s="37">
        <v>0</v>
      </c>
      <c r="G16" s="37">
        <v>0</v>
      </c>
      <c r="H16" s="37">
        <v>0</v>
      </c>
      <c r="I16" s="41">
        <v>0</v>
      </c>
      <c r="J16" s="41">
        <v>0</v>
      </c>
      <c r="K16" s="37">
        <v>0</v>
      </c>
      <c r="L16" s="37">
        <v>0</v>
      </c>
      <c r="M16" s="37">
        <v>0</v>
      </c>
      <c r="N16" s="37">
        <v>0</v>
      </c>
      <c r="O16" s="37">
        <v>0</v>
      </c>
    </row>
    <row r="17" spans="1:257" ht="13.5" x14ac:dyDescent="0.2">
      <c r="A17" s="59"/>
      <c r="B17" s="25">
        <v>13</v>
      </c>
      <c r="C17" s="24" t="s">
        <v>29</v>
      </c>
      <c r="D17" s="37">
        <v>17.3</v>
      </c>
      <c r="E17" s="37">
        <v>72.45</v>
      </c>
      <c r="F17" s="37">
        <v>493.01</v>
      </c>
      <c r="G17" s="37">
        <v>582.76</v>
      </c>
      <c r="H17" s="37">
        <v>2.58</v>
      </c>
      <c r="I17" s="41">
        <v>7.91</v>
      </c>
      <c r="J17" s="41">
        <v>366.29</v>
      </c>
      <c r="K17" s="37">
        <v>376.78</v>
      </c>
      <c r="L17" s="37">
        <v>14.91</v>
      </c>
      <c r="M17" s="37">
        <v>10.92</v>
      </c>
      <c r="N17" s="37">
        <v>74.3</v>
      </c>
      <c r="O17" s="37">
        <v>64.650000000000006</v>
      </c>
    </row>
    <row r="18" spans="1:257" ht="13.5" x14ac:dyDescent="0.2">
      <c r="A18" s="59"/>
      <c r="B18" s="25">
        <v>14</v>
      </c>
      <c r="C18" s="24" t="s">
        <v>30</v>
      </c>
      <c r="D18" s="37">
        <v>1859.03</v>
      </c>
      <c r="E18" s="37">
        <v>3679.13</v>
      </c>
      <c r="F18" s="37">
        <v>7021.99</v>
      </c>
      <c r="G18" s="37">
        <v>12560.15</v>
      </c>
      <c r="H18" s="37">
        <v>421.05</v>
      </c>
      <c r="I18" s="41">
        <v>1121.4000000000001</v>
      </c>
      <c r="J18" s="41">
        <v>5724.53</v>
      </c>
      <c r="K18" s="37">
        <v>7266.98</v>
      </c>
      <c r="L18" s="37">
        <v>22.65</v>
      </c>
      <c r="M18" s="37">
        <v>30.48</v>
      </c>
      <c r="N18" s="37">
        <v>81.52</v>
      </c>
      <c r="O18" s="37">
        <v>57.86</v>
      </c>
    </row>
    <row r="19" spans="1:257" ht="13.5" x14ac:dyDescent="0.2">
      <c r="A19" s="59"/>
      <c r="B19" s="25">
        <v>15</v>
      </c>
      <c r="C19" s="24" t="s">
        <v>31</v>
      </c>
      <c r="D19" s="37">
        <v>0</v>
      </c>
      <c r="E19" s="37">
        <v>5.01</v>
      </c>
      <c r="F19" s="37">
        <v>0</v>
      </c>
      <c r="G19" s="37">
        <v>5.01</v>
      </c>
      <c r="H19" s="37">
        <v>0</v>
      </c>
      <c r="I19" s="41">
        <v>40.21</v>
      </c>
      <c r="J19" s="41">
        <v>0</v>
      </c>
      <c r="K19" s="37">
        <v>40.21</v>
      </c>
      <c r="L19" s="37">
        <v>0</v>
      </c>
      <c r="M19" s="37">
        <v>802.59</v>
      </c>
      <c r="N19" s="37">
        <v>0</v>
      </c>
      <c r="O19" s="37">
        <v>802.59</v>
      </c>
    </row>
    <row r="20" spans="1:257" ht="13.5" x14ac:dyDescent="0.2">
      <c r="A20" s="59"/>
      <c r="B20" s="25">
        <v>16</v>
      </c>
      <c r="C20" s="24" t="s">
        <v>32</v>
      </c>
      <c r="D20" s="37">
        <v>10094.07</v>
      </c>
      <c r="E20" s="37">
        <v>18072.41</v>
      </c>
      <c r="F20" s="37">
        <v>34864.089999999997</v>
      </c>
      <c r="G20" s="37">
        <v>63030.57</v>
      </c>
      <c r="H20" s="37">
        <v>3078.25</v>
      </c>
      <c r="I20" s="41">
        <v>5812.53</v>
      </c>
      <c r="J20" s="41">
        <v>18843.43</v>
      </c>
      <c r="K20" s="37">
        <v>27734.21</v>
      </c>
      <c r="L20" s="37">
        <v>30.5</v>
      </c>
      <c r="M20" s="37">
        <v>32.159999999999997</v>
      </c>
      <c r="N20" s="37">
        <v>54.05</v>
      </c>
      <c r="O20" s="37">
        <v>44</v>
      </c>
    </row>
    <row r="21" spans="1:257" ht="13.5" x14ac:dyDescent="0.2">
      <c r="A21" s="59"/>
      <c r="B21" s="25">
        <v>17</v>
      </c>
      <c r="C21" s="24" t="s">
        <v>33</v>
      </c>
      <c r="D21" s="37">
        <v>0</v>
      </c>
      <c r="E21" s="37">
        <v>0</v>
      </c>
      <c r="F21" s="37">
        <v>0</v>
      </c>
      <c r="G21" s="37">
        <v>0</v>
      </c>
      <c r="H21" s="37">
        <v>0</v>
      </c>
      <c r="I21" s="41">
        <v>0</v>
      </c>
      <c r="J21" s="41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</row>
    <row r="22" spans="1:257" ht="13.5" x14ac:dyDescent="0.2">
      <c r="A22" s="59"/>
      <c r="B22" s="25">
        <v>18</v>
      </c>
      <c r="C22" s="24" t="s">
        <v>34</v>
      </c>
      <c r="D22" s="37">
        <v>888.2</v>
      </c>
      <c r="E22" s="37">
        <v>773.19</v>
      </c>
      <c r="F22" s="37">
        <v>1831.53</v>
      </c>
      <c r="G22" s="37">
        <v>3492.92</v>
      </c>
      <c r="H22" s="37">
        <v>138</v>
      </c>
      <c r="I22" s="41">
        <v>329.89</v>
      </c>
      <c r="J22" s="41">
        <v>2300.11</v>
      </c>
      <c r="K22" s="37">
        <v>2768</v>
      </c>
      <c r="L22" s="37">
        <v>15.54</v>
      </c>
      <c r="M22" s="37">
        <v>42.67</v>
      </c>
      <c r="N22" s="37">
        <v>125.58</v>
      </c>
      <c r="O22" s="37">
        <v>79.25</v>
      </c>
    </row>
    <row r="23" spans="1:257" ht="13.5" x14ac:dyDescent="0.2">
      <c r="A23" s="59"/>
      <c r="B23" s="25">
        <v>19</v>
      </c>
      <c r="C23" s="24" t="s">
        <v>35</v>
      </c>
      <c r="D23" s="37">
        <v>502.27</v>
      </c>
      <c r="E23" s="37">
        <v>1017.63</v>
      </c>
      <c r="F23" s="37">
        <v>6942.23</v>
      </c>
      <c r="G23" s="37">
        <v>8462.1299999999992</v>
      </c>
      <c r="H23" s="37">
        <v>231.01</v>
      </c>
      <c r="I23" s="41">
        <v>452.05</v>
      </c>
      <c r="J23" s="41">
        <v>4691.3100000000004</v>
      </c>
      <c r="K23" s="37">
        <v>5374.37</v>
      </c>
      <c r="L23" s="37">
        <v>45.99</v>
      </c>
      <c r="M23" s="37">
        <v>44.42</v>
      </c>
      <c r="N23" s="37">
        <v>67.58</v>
      </c>
      <c r="O23" s="37">
        <v>63.51</v>
      </c>
    </row>
    <row r="24" spans="1:257" ht="13.5" x14ac:dyDescent="0.2">
      <c r="A24" s="59"/>
      <c r="B24" s="25">
        <v>20</v>
      </c>
      <c r="C24" s="24" t="s">
        <v>36</v>
      </c>
      <c r="D24" s="37">
        <v>0</v>
      </c>
      <c r="E24" s="37">
        <v>0</v>
      </c>
      <c r="F24" s="37">
        <v>0</v>
      </c>
      <c r="G24" s="37">
        <v>0</v>
      </c>
      <c r="H24" s="37">
        <v>0</v>
      </c>
      <c r="I24" s="41">
        <v>0</v>
      </c>
      <c r="J24" s="41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</row>
    <row r="25" spans="1:257" ht="13.5" x14ac:dyDescent="0.2">
      <c r="A25" s="59"/>
      <c r="B25" s="25">
        <v>21</v>
      </c>
      <c r="C25" s="24" t="s">
        <v>37</v>
      </c>
      <c r="D25" s="37">
        <v>0</v>
      </c>
      <c r="E25" s="37">
        <v>0</v>
      </c>
      <c r="F25" s="37">
        <v>0</v>
      </c>
      <c r="G25" s="37">
        <v>0</v>
      </c>
      <c r="H25" s="37">
        <v>0</v>
      </c>
      <c r="I25" s="41">
        <v>0</v>
      </c>
      <c r="J25" s="41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</row>
    <row r="26" spans="1:257" s="9" customFormat="1" ht="13.5" x14ac:dyDescent="0.2">
      <c r="A26" s="59"/>
      <c r="B26" s="6"/>
      <c r="C26" s="11" t="s">
        <v>38</v>
      </c>
      <c r="D26" s="42">
        <f t="shared" ref="D26:K26" si="0">SUM(D5:D25)</f>
        <v>20726.840000000004</v>
      </c>
      <c r="E26" s="42">
        <f t="shared" si="0"/>
        <v>32013.29</v>
      </c>
      <c r="F26" s="42">
        <f t="shared" si="0"/>
        <v>74970.37</v>
      </c>
      <c r="G26" s="42">
        <f t="shared" si="0"/>
        <v>127710.50000000001</v>
      </c>
      <c r="H26" s="42">
        <f t="shared" si="0"/>
        <v>6508.6</v>
      </c>
      <c r="I26" s="42">
        <f t="shared" si="0"/>
        <v>11874.859999999999</v>
      </c>
      <c r="J26" s="42">
        <f t="shared" si="0"/>
        <v>53458.114000000001</v>
      </c>
      <c r="K26" s="42">
        <f t="shared" si="0"/>
        <v>71841.573999999993</v>
      </c>
      <c r="L26" s="42">
        <f>H26/D26%</f>
        <v>31.401795932230861</v>
      </c>
      <c r="M26" s="42">
        <f>I26/E26%</f>
        <v>37.093532092452847</v>
      </c>
      <c r="N26" s="42">
        <f>J26/F26%</f>
        <v>71.305655821093069</v>
      </c>
      <c r="O26" s="42">
        <f>K26/G26%</f>
        <v>56.253459190904415</v>
      </c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</row>
    <row r="27" spans="1:257" ht="13.5" x14ac:dyDescent="0.2">
      <c r="A27" s="59"/>
      <c r="B27" s="25">
        <v>22</v>
      </c>
      <c r="C27" s="24" t="s">
        <v>39</v>
      </c>
      <c r="D27" s="37">
        <v>306.47000000000003</v>
      </c>
      <c r="E27" s="37">
        <v>1799.64</v>
      </c>
      <c r="F27" s="37">
        <v>4542.53</v>
      </c>
      <c r="G27" s="37">
        <v>6648.64</v>
      </c>
      <c r="H27" s="37">
        <v>103.74</v>
      </c>
      <c r="I27" s="41">
        <v>329.38</v>
      </c>
      <c r="J27" s="41">
        <v>3899.8</v>
      </c>
      <c r="K27" s="37">
        <v>4332.92</v>
      </c>
      <c r="L27" s="37">
        <v>33.85</v>
      </c>
      <c r="M27" s="37">
        <v>18.3</v>
      </c>
      <c r="N27" s="37">
        <v>85.85</v>
      </c>
      <c r="O27" s="37">
        <v>65.17</v>
      </c>
    </row>
    <row r="28" spans="1:257" ht="13.5" x14ac:dyDescent="0.2">
      <c r="A28" s="59"/>
      <c r="B28" s="25">
        <v>23</v>
      </c>
      <c r="C28" s="24" t="s">
        <v>40</v>
      </c>
      <c r="D28" s="37">
        <v>81.62</v>
      </c>
      <c r="E28" s="37">
        <v>153.55000000000001</v>
      </c>
      <c r="F28" s="37">
        <v>340.53</v>
      </c>
      <c r="G28" s="37">
        <v>575.70000000000005</v>
      </c>
      <c r="H28" s="37">
        <v>98.86</v>
      </c>
      <c r="I28" s="41">
        <v>279.5</v>
      </c>
      <c r="J28" s="41">
        <v>806.57</v>
      </c>
      <c r="K28" s="37">
        <v>1184.93</v>
      </c>
      <c r="L28" s="37">
        <v>121.12</v>
      </c>
      <c r="M28" s="37">
        <v>182.03</v>
      </c>
      <c r="N28" s="37">
        <v>236.86</v>
      </c>
      <c r="O28" s="37">
        <v>205.82</v>
      </c>
    </row>
    <row r="29" spans="1:257" ht="13.5" x14ac:dyDescent="0.2">
      <c r="A29" s="59"/>
      <c r="B29" s="25">
        <v>24</v>
      </c>
      <c r="C29" s="24" t="s">
        <v>41</v>
      </c>
      <c r="D29" s="37">
        <v>0</v>
      </c>
      <c r="E29" s="37">
        <v>0</v>
      </c>
      <c r="F29" s="37">
        <v>24.14</v>
      </c>
      <c r="G29" s="37">
        <v>24.14</v>
      </c>
      <c r="H29" s="37">
        <v>0</v>
      </c>
      <c r="I29" s="41">
        <v>0</v>
      </c>
      <c r="J29" s="41">
        <v>70.87</v>
      </c>
      <c r="K29" s="37">
        <v>70.87</v>
      </c>
      <c r="L29" s="37">
        <v>0</v>
      </c>
      <c r="M29" s="37">
        <v>0</v>
      </c>
      <c r="N29" s="37">
        <v>293.58</v>
      </c>
      <c r="O29" s="37">
        <v>293.58</v>
      </c>
    </row>
    <row r="30" spans="1:257" ht="13.5" x14ac:dyDescent="0.2">
      <c r="A30" s="59"/>
      <c r="B30" s="25">
        <v>25</v>
      </c>
      <c r="C30" s="24" t="s">
        <v>42</v>
      </c>
      <c r="D30" s="37">
        <v>45.77</v>
      </c>
      <c r="E30" s="37">
        <v>56</v>
      </c>
      <c r="F30" s="37">
        <v>51.39</v>
      </c>
      <c r="G30" s="37">
        <v>153.16</v>
      </c>
      <c r="H30" s="37">
        <v>172.98</v>
      </c>
      <c r="I30" s="41">
        <v>163.18</v>
      </c>
      <c r="J30" s="41">
        <v>68.64</v>
      </c>
      <c r="K30" s="37">
        <v>404.8</v>
      </c>
      <c r="L30" s="37">
        <v>377.93</v>
      </c>
      <c r="M30" s="37">
        <v>291.39</v>
      </c>
      <c r="N30" s="37">
        <v>133.57</v>
      </c>
      <c r="O30" s="37">
        <v>264.3</v>
      </c>
    </row>
    <row r="31" spans="1:257" ht="13.5" x14ac:dyDescent="0.2">
      <c r="A31" s="59"/>
      <c r="B31" s="25">
        <v>26</v>
      </c>
      <c r="C31" s="24" t="s">
        <v>43</v>
      </c>
      <c r="D31" s="37">
        <v>0</v>
      </c>
      <c r="E31" s="37">
        <v>0</v>
      </c>
      <c r="F31" s="37">
        <v>199.3</v>
      </c>
      <c r="G31" s="37">
        <v>199.3</v>
      </c>
      <c r="H31" s="37">
        <v>0</v>
      </c>
      <c r="I31" s="41">
        <v>0</v>
      </c>
      <c r="J31" s="41">
        <v>217.68</v>
      </c>
      <c r="K31" s="37">
        <v>217.68</v>
      </c>
      <c r="L31" s="37">
        <v>0</v>
      </c>
      <c r="M31" s="37">
        <v>0</v>
      </c>
      <c r="N31" s="37">
        <v>109.22</v>
      </c>
      <c r="O31" s="37">
        <v>109.22</v>
      </c>
    </row>
    <row r="32" spans="1:257" ht="13.5" x14ac:dyDescent="0.2">
      <c r="A32" s="59"/>
      <c r="B32" s="25">
        <v>27</v>
      </c>
      <c r="C32" s="24" t="s">
        <v>44</v>
      </c>
      <c r="D32" s="37">
        <v>339.41</v>
      </c>
      <c r="E32" s="37">
        <v>1284.99</v>
      </c>
      <c r="F32" s="37">
        <v>4374.7</v>
      </c>
      <c r="G32" s="37">
        <v>5999.1</v>
      </c>
      <c r="H32" s="37">
        <v>272.22000000000003</v>
      </c>
      <c r="I32" s="41">
        <v>1580.64</v>
      </c>
      <c r="J32" s="41">
        <v>6286.61</v>
      </c>
      <c r="K32" s="37">
        <v>8139.47</v>
      </c>
      <c r="L32" s="37">
        <v>80.2</v>
      </c>
      <c r="M32" s="37">
        <v>123.01</v>
      </c>
      <c r="N32" s="37">
        <v>143.69999999999999</v>
      </c>
      <c r="O32" s="37">
        <v>135.68</v>
      </c>
    </row>
    <row r="33" spans="1:222" ht="13.5" x14ac:dyDescent="0.2">
      <c r="A33" s="59"/>
      <c r="B33" s="25">
        <v>28</v>
      </c>
      <c r="C33" s="24" t="s">
        <v>45</v>
      </c>
      <c r="D33" s="37">
        <v>711.24</v>
      </c>
      <c r="E33" s="37">
        <v>824.88</v>
      </c>
      <c r="F33" s="37">
        <v>2893.55</v>
      </c>
      <c r="G33" s="37">
        <v>4429.67</v>
      </c>
      <c r="H33" s="37">
        <v>2009.4</v>
      </c>
      <c r="I33" s="41">
        <v>1572.3</v>
      </c>
      <c r="J33" s="41">
        <v>4257.1899999999996</v>
      </c>
      <c r="K33" s="37">
        <v>7838.89</v>
      </c>
      <c r="L33" s="37">
        <v>282.52</v>
      </c>
      <c r="M33" s="37">
        <v>190.61</v>
      </c>
      <c r="N33" s="37">
        <v>147.13</v>
      </c>
      <c r="O33" s="37">
        <v>176.96</v>
      </c>
    </row>
    <row r="34" spans="1:222" ht="13.5" x14ac:dyDescent="0.2">
      <c r="A34" s="59"/>
      <c r="B34" s="25">
        <v>29</v>
      </c>
      <c r="C34" s="24" t="s">
        <v>46</v>
      </c>
      <c r="D34" s="37">
        <v>274.23</v>
      </c>
      <c r="E34" s="37">
        <v>692.09</v>
      </c>
      <c r="F34" s="37">
        <v>1979.37</v>
      </c>
      <c r="G34" s="37">
        <v>2945.69</v>
      </c>
      <c r="H34" s="37">
        <v>279.7</v>
      </c>
      <c r="I34" s="41">
        <v>430.28</v>
      </c>
      <c r="J34" s="41">
        <v>1081.5899999999999</v>
      </c>
      <c r="K34" s="37">
        <v>1791.57</v>
      </c>
      <c r="L34" s="37">
        <v>101.99</v>
      </c>
      <c r="M34" s="37">
        <v>62.17</v>
      </c>
      <c r="N34" s="37">
        <v>54.64</v>
      </c>
      <c r="O34" s="37">
        <v>60.82</v>
      </c>
    </row>
    <row r="35" spans="1:222" ht="13.5" x14ac:dyDescent="0.2">
      <c r="A35" s="59"/>
      <c r="B35" s="25">
        <v>30</v>
      </c>
      <c r="C35" s="24" t="s">
        <v>47</v>
      </c>
      <c r="D35" s="37">
        <v>5.15</v>
      </c>
      <c r="E35" s="37">
        <v>299.11</v>
      </c>
      <c r="F35" s="37">
        <v>214.19</v>
      </c>
      <c r="G35" s="37">
        <v>518.45000000000005</v>
      </c>
      <c r="H35" s="37">
        <v>6.2</v>
      </c>
      <c r="I35" s="41">
        <v>65.7</v>
      </c>
      <c r="J35" s="41">
        <v>364.1</v>
      </c>
      <c r="K35" s="37">
        <v>436</v>
      </c>
      <c r="L35" s="37">
        <v>120.39</v>
      </c>
      <c r="M35" s="37">
        <v>21.97</v>
      </c>
      <c r="N35" s="37">
        <v>169.99</v>
      </c>
      <c r="O35" s="37">
        <v>84.1</v>
      </c>
    </row>
    <row r="36" spans="1:222" ht="13.5" x14ac:dyDescent="0.2">
      <c r="A36" s="59"/>
      <c r="B36" s="25">
        <v>31</v>
      </c>
      <c r="C36" s="24" t="s">
        <v>48</v>
      </c>
      <c r="D36" s="37">
        <v>82</v>
      </c>
      <c r="E36" s="37">
        <v>234.7</v>
      </c>
      <c r="F36" s="37">
        <v>3185</v>
      </c>
      <c r="G36" s="37">
        <v>3501.7</v>
      </c>
      <c r="H36" s="37">
        <v>319.3</v>
      </c>
      <c r="I36" s="41">
        <v>240.5</v>
      </c>
      <c r="J36" s="41">
        <v>2042.24</v>
      </c>
      <c r="K36" s="37">
        <v>2602.04</v>
      </c>
      <c r="L36" s="37">
        <v>389.39</v>
      </c>
      <c r="M36" s="37">
        <v>102.47</v>
      </c>
      <c r="N36" s="37">
        <v>64.12</v>
      </c>
      <c r="O36" s="37">
        <v>74.31</v>
      </c>
    </row>
    <row r="37" spans="1:222" ht="13.5" x14ac:dyDescent="0.2">
      <c r="A37" s="59"/>
      <c r="B37" s="25">
        <v>32</v>
      </c>
      <c r="C37" s="24" t="s">
        <v>49</v>
      </c>
      <c r="D37" s="37">
        <v>0</v>
      </c>
      <c r="E37" s="37">
        <v>0</v>
      </c>
      <c r="F37" s="37">
        <v>170.82</v>
      </c>
      <c r="G37" s="37">
        <v>170.82</v>
      </c>
      <c r="H37" s="37">
        <v>0</v>
      </c>
      <c r="I37" s="41">
        <v>0</v>
      </c>
      <c r="J37" s="41">
        <v>48.94</v>
      </c>
      <c r="K37" s="37">
        <v>48.94</v>
      </c>
      <c r="L37" s="37">
        <v>0</v>
      </c>
      <c r="M37" s="37">
        <v>0</v>
      </c>
      <c r="N37" s="37">
        <v>28.65</v>
      </c>
      <c r="O37" s="37">
        <v>28.65</v>
      </c>
    </row>
    <row r="38" spans="1:222" ht="13.5" x14ac:dyDescent="0.2">
      <c r="A38" s="59"/>
      <c r="B38" s="25">
        <v>33</v>
      </c>
      <c r="C38" s="24" t="s">
        <v>50</v>
      </c>
      <c r="D38" s="37">
        <v>0</v>
      </c>
      <c r="E38" s="37">
        <v>0</v>
      </c>
      <c r="F38" s="37">
        <v>323.7</v>
      </c>
      <c r="G38" s="37">
        <v>323.7</v>
      </c>
      <c r="H38" s="37">
        <v>0</v>
      </c>
      <c r="I38" s="41">
        <v>0</v>
      </c>
      <c r="J38" s="41">
        <v>556.20000000000005</v>
      </c>
      <c r="K38" s="37">
        <v>556.20000000000005</v>
      </c>
      <c r="L38" s="37">
        <v>0</v>
      </c>
      <c r="M38" s="37">
        <v>0</v>
      </c>
      <c r="N38" s="37">
        <v>171.83</v>
      </c>
      <c r="O38" s="37">
        <v>171.83</v>
      </c>
    </row>
    <row r="39" spans="1:222" ht="13.5" x14ac:dyDescent="0.2">
      <c r="A39" s="59"/>
      <c r="B39" s="25">
        <v>34</v>
      </c>
      <c r="C39" s="24" t="s">
        <v>51</v>
      </c>
      <c r="D39" s="37">
        <v>0</v>
      </c>
      <c r="E39" s="37">
        <v>0</v>
      </c>
      <c r="F39" s="37">
        <v>53.21</v>
      </c>
      <c r="G39" s="37">
        <v>53.21</v>
      </c>
      <c r="H39" s="37">
        <v>0</v>
      </c>
      <c r="I39" s="41">
        <v>0</v>
      </c>
      <c r="J39" s="41">
        <v>17.559999999999999</v>
      </c>
      <c r="K39" s="37">
        <v>17.559999999999999</v>
      </c>
      <c r="L39" s="37">
        <v>0</v>
      </c>
      <c r="M39" s="37">
        <v>0</v>
      </c>
      <c r="N39" s="37">
        <v>33</v>
      </c>
      <c r="O39" s="37">
        <v>33</v>
      </c>
    </row>
    <row r="40" spans="1:222" ht="13.5" x14ac:dyDescent="0.2">
      <c r="A40" s="59"/>
      <c r="B40" s="25">
        <v>35</v>
      </c>
      <c r="C40" s="24" t="s">
        <v>52</v>
      </c>
      <c r="D40" s="37">
        <v>24.13</v>
      </c>
      <c r="E40" s="37">
        <v>192.42</v>
      </c>
      <c r="F40" s="37">
        <v>1194.25</v>
      </c>
      <c r="G40" s="37">
        <v>1410.8</v>
      </c>
      <c r="H40" s="37">
        <v>0.35</v>
      </c>
      <c r="I40" s="41">
        <v>51.33</v>
      </c>
      <c r="J40" s="41">
        <v>2126.2800000000002</v>
      </c>
      <c r="K40" s="37">
        <v>2177.96</v>
      </c>
      <c r="L40" s="37">
        <v>1.45</v>
      </c>
      <c r="M40" s="37">
        <v>26.68</v>
      </c>
      <c r="N40" s="37">
        <v>178.04</v>
      </c>
      <c r="O40" s="37">
        <v>154.38</v>
      </c>
    </row>
    <row r="41" spans="1:222" ht="13.5" x14ac:dyDescent="0.2">
      <c r="A41" s="59"/>
      <c r="B41" s="25">
        <v>36</v>
      </c>
      <c r="C41" s="24" t="s">
        <v>53</v>
      </c>
      <c r="D41" s="37">
        <v>0</v>
      </c>
      <c r="E41" s="37">
        <v>13</v>
      </c>
      <c r="F41" s="37">
        <v>30.27</v>
      </c>
      <c r="G41" s="37">
        <v>43.27</v>
      </c>
      <c r="H41" s="37">
        <v>0</v>
      </c>
      <c r="I41" s="41">
        <v>7.91</v>
      </c>
      <c r="J41" s="41">
        <v>29.84</v>
      </c>
      <c r="K41" s="37">
        <v>37.75</v>
      </c>
      <c r="L41" s="37">
        <v>0</v>
      </c>
      <c r="M41" s="37">
        <v>60.85</v>
      </c>
      <c r="N41" s="37">
        <v>98.58</v>
      </c>
      <c r="O41" s="37">
        <v>87.24</v>
      </c>
    </row>
    <row r="42" spans="1:222" ht="13.5" x14ac:dyDescent="0.2">
      <c r="A42" s="59"/>
      <c r="B42" s="25">
        <v>37</v>
      </c>
      <c r="C42" s="24" t="s">
        <v>54</v>
      </c>
      <c r="D42" s="37">
        <v>1.89</v>
      </c>
      <c r="E42" s="37">
        <v>0</v>
      </c>
      <c r="F42" s="37">
        <v>47.44</v>
      </c>
      <c r="G42" s="37">
        <v>49.33</v>
      </c>
      <c r="H42" s="37">
        <v>0</v>
      </c>
      <c r="I42" s="41">
        <v>0</v>
      </c>
      <c r="J42" s="41">
        <v>196.92</v>
      </c>
      <c r="K42" s="37">
        <v>196.92</v>
      </c>
      <c r="L42" s="37">
        <v>0</v>
      </c>
      <c r="M42" s="37">
        <v>0</v>
      </c>
      <c r="N42" s="37">
        <v>415.09</v>
      </c>
      <c r="O42" s="37">
        <v>399.19</v>
      </c>
    </row>
    <row r="43" spans="1:222" ht="13.5" x14ac:dyDescent="0.2">
      <c r="A43" s="59"/>
      <c r="B43" s="25">
        <v>38</v>
      </c>
      <c r="C43" s="24" t="s">
        <v>55</v>
      </c>
      <c r="D43" s="37">
        <v>0</v>
      </c>
      <c r="E43" s="37">
        <v>0</v>
      </c>
      <c r="F43" s="37">
        <v>549.1</v>
      </c>
      <c r="G43" s="37">
        <v>549.1</v>
      </c>
      <c r="H43" s="37">
        <v>0</v>
      </c>
      <c r="I43" s="41">
        <v>0</v>
      </c>
      <c r="J43" s="41">
        <v>63.88</v>
      </c>
      <c r="K43" s="37">
        <v>63.88</v>
      </c>
      <c r="L43" s="37">
        <v>0</v>
      </c>
      <c r="M43" s="37">
        <v>0</v>
      </c>
      <c r="N43" s="37">
        <v>11.63</v>
      </c>
      <c r="O43" s="37">
        <v>11.63</v>
      </c>
    </row>
    <row r="44" spans="1:222" ht="13.5" x14ac:dyDescent="0.2">
      <c r="A44" s="59"/>
      <c r="B44" s="25">
        <v>39</v>
      </c>
      <c r="C44" s="24" t="s">
        <v>56</v>
      </c>
      <c r="D44" s="37">
        <v>0</v>
      </c>
      <c r="E44" s="37">
        <v>0</v>
      </c>
      <c r="F44" s="37">
        <v>6.26</v>
      </c>
      <c r="G44" s="37">
        <v>6.26</v>
      </c>
      <c r="H44" s="37">
        <v>0</v>
      </c>
      <c r="I44" s="41">
        <v>0</v>
      </c>
      <c r="J44" s="41">
        <v>9.52</v>
      </c>
      <c r="K44" s="37">
        <v>9.52</v>
      </c>
      <c r="L44" s="37">
        <v>0</v>
      </c>
      <c r="M44" s="37">
        <v>0</v>
      </c>
      <c r="N44" s="37">
        <v>152.08000000000001</v>
      </c>
      <c r="O44" s="37">
        <v>152.08000000000001</v>
      </c>
    </row>
    <row r="45" spans="1:222" ht="13.5" x14ac:dyDescent="0.2">
      <c r="A45" s="59"/>
      <c r="B45" s="25">
        <v>40</v>
      </c>
      <c r="C45" s="24" t="s">
        <v>57</v>
      </c>
      <c r="D45" s="37">
        <v>0</v>
      </c>
      <c r="E45" s="37">
        <v>2.77</v>
      </c>
      <c r="F45" s="37">
        <v>362.23</v>
      </c>
      <c r="G45" s="37">
        <v>365</v>
      </c>
      <c r="H45" s="37">
        <v>0</v>
      </c>
      <c r="I45" s="41">
        <v>0</v>
      </c>
      <c r="J45" s="41">
        <v>667</v>
      </c>
      <c r="K45" s="37">
        <v>667</v>
      </c>
      <c r="L45" s="37">
        <v>0</v>
      </c>
      <c r="M45" s="37">
        <v>0</v>
      </c>
      <c r="N45" s="37">
        <v>184.14</v>
      </c>
      <c r="O45" s="37">
        <v>182.74</v>
      </c>
    </row>
    <row r="46" spans="1:222" s="10" customFormat="1" ht="13.5" x14ac:dyDescent="0.2">
      <c r="A46" s="59"/>
      <c r="B46" s="11"/>
      <c r="C46" s="11" t="s">
        <v>58</v>
      </c>
      <c r="D46" s="42">
        <f t="shared" ref="D46:K46" si="1">SUM(D27:D45)</f>
        <v>1871.9100000000003</v>
      </c>
      <c r="E46" s="42">
        <f t="shared" si="1"/>
        <v>5553.1500000000005</v>
      </c>
      <c r="F46" s="42">
        <f t="shared" si="1"/>
        <v>20541.979999999992</v>
      </c>
      <c r="G46" s="42">
        <f t="shared" si="1"/>
        <v>27967.039999999997</v>
      </c>
      <c r="H46" s="42">
        <f t="shared" si="1"/>
        <v>3262.7499999999995</v>
      </c>
      <c r="I46" s="42">
        <f t="shared" si="1"/>
        <v>4720.7199999999993</v>
      </c>
      <c r="J46" s="42">
        <f t="shared" si="1"/>
        <v>22811.43</v>
      </c>
      <c r="K46" s="42">
        <f t="shared" si="1"/>
        <v>30794.9</v>
      </c>
      <c r="L46" s="42">
        <f>H46/D46%</f>
        <v>174.30058069031091</v>
      </c>
      <c r="M46" s="42">
        <f>I46/E46%</f>
        <v>85.0097692300766</v>
      </c>
      <c r="N46" s="42">
        <f>J46/F46%</f>
        <v>111.04786393521952</v>
      </c>
      <c r="O46" s="42">
        <f>K46/G46%</f>
        <v>110.11140256530547</v>
      </c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</row>
    <row r="47" spans="1:222" ht="13.5" x14ac:dyDescent="0.2">
      <c r="A47" s="59"/>
      <c r="B47" s="24">
        <v>41</v>
      </c>
      <c r="C47" s="24" t="s">
        <v>59</v>
      </c>
      <c r="D47" s="37">
        <v>5904.6</v>
      </c>
      <c r="E47" s="37">
        <v>2630.05</v>
      </c>
      <c r="F47" s="37">
        <v>2709.53</v>
      </c>
      <c r="G47" s="37">
        <v>11244.18</v>
      </c>
      <c r="H47" s="37">
        <v>3680.68</v>
      </c>
      <c r="I47" s="41">
        <v>1635.06</v>
      </c>
      <c r="J47" s="41">
        <v>878.26</v>
      </c>
      <c r="K47" s="37">
        <v>6194</v>
      </c>
      <c r="L47" s="37">
        <v>62.34</v>
      </c>
      <c r="M47" s="37">
        <v>62.17</v>
      </c>
      <c r="N47" s="37">
        <v>32.409999999999997</v>
      </c>
      <c r="O47" s="37">
        <v>55.09</v>
      </c>
    </row>
    <row r="48" spans="1:222" ht="13.5" x14ac:dyDescent="0.2">
      <c r="A48" s="59"/>
      <c r="B48" s="24">
        <v>42</v>
      </c>
      <c r="C48" s="24" t="s">
        <v>60</v>
      </c>
      <c r="D48" s="37">
        <v>0</v>
      </c>
      <c r="E48" s="37">
        <v>0</v>
      </c>
      <c r="F48" s="37">
        <v>113.52</v>
      </c>
      <c r="G48" s="37">
        <v>113.52</v>
      </c>
      <c r="H48" s="37">
        <v>0</v>
      </c>
      <c r="I48" s="41">
        <v>0</v>
      </c>
      <c r="J48" s="41">
        <v>74.260000000000005</v>
      </c>
      <c r="K48" s="37">
        <v>74.260000000000005</v>
      </c>
      <c r="L48" s="37">
        <v>0</v>
      </c>
      <c r="M48" s="37">
        <v>0</v>
      </c>
      <c r="N48" s="37">
        <v>65.42</v>
      </c>
      <c r="O48" s="37">
        <v>65.42</v>
      </c>
    </row>
    <row r="49" spans="1:222" ht="13.5" x14ac:dyDescent="0.2">
      <c r="A49" s="59"/>
      <c r="B49" s="24">
        <v>43</v>
      </c>
      <c r="C49" s="24" t="s">
        <v>61</v>
      </c>
      <c r="D49" s="37">
        <v>0</v>
      </c>
      <c r="E49" s="37">
        <v>0</v>
      </c>
      <c r="F49" s="37">
        <v>18.829999999999998</v>
      </c>
      <c r="G49" s="37">
        <v>18.829999999999998</v>
      </c>
      <c r="H49" s="37">
        <v>0</v>
      </c>
      <c r="I49" s="41">
        <v>0</v>
      </c>
      <c r="J49" s="41">
        <v>14.16</v>
      </c>
      <c r="K49" s="37">
        <v>14.16</v>
      </c>
      <c r="L49" s="37">
        <v>0</v>
      </c>
      <c r="M49" s="37">
        <v>0</v>
      </c>
      <c r="N49" s="37">
        <v>75.2</v>
      </c>
      <c r="O49" s="37">
        <v>75.2</v>
      </c>
    </row>
    <row r="50" spans="1:222" ht="13.5" x14ac:dyDescent="0.2">
      <c r="A50" s="59"/>
      <c r="B50" s="24">
        <v>44</v>
      </c>
      <c r="C50" s="24" t="s">
        <v>62</v>
      </c>
      <c r="D50" s="37">
        <v>0</v>
      </c>
      <c r="E50" s="37">
        <v>0</v>
      </c>
      <c r="F50" s="37">
        <v>166.69</v>
      </c>
      <c r="G50" s="37">
        <v>166.69</v>
      </c>
      <c r="H50" s="37">
        <v>0</v>
      </c>
      <c r="I50" s="41">
        <v>0</v>
      </c>
      <c r="J50" s="41">
        <v>21.11</v>
      </c>
      <c r="K50" s="37">
        <v>21.11</v>
      </c>
      <c r="L50" s="37">
        <v>0</v>
      </c>
      <c r="M50" s="37">
        <v>0</v>
      </c>
      <c r="N50" s="37">
        <v>12.66</v>
      </c>
      <c r="O50" s="37">
        <v>12.66</v>
      </c>
    </row>
    <row r="51" spans="1:222" ht="13.5" x14ac:dyDescent="0.2">
      <c r="A51" s="59"/>
      <c r="B51" s="24">
        <v>45</v>
      </c>
      <c r="C51" s="24" t="s">
        <v>63</v>
      </c>
      <c r="D51" s="37">
        <v>0</v>
      </c>
      <c r="E51" s="37">
        <v>0</v>
      </c>
      <c r="F51" s="37">
        <v>139.22</v>
      </c>
      <c r="G51" s="37">
        <v>139.22</v>
      </c>
      <c r="H51" s="37">
        <v>0</v>
      </c>
      <c r="I51" s="41">
        <v>0</v>
      </c>
      <c r="J51" s="41">
        <v>39.6</v>
      </c>
      <c r="K51" s="37">
        <v>39.6</v>
      </c>
      <c r="L51" s="37">
        <v>0</v>
      </c>
      <c r="M51" s="37">
        <v>0</v>
      </c>
      <c r="N51" s="37">
        <v>28.44</v>
      </c>
      <c r="O51" s="37">
        <v>28.44</v>
      </c>
    </row>
    <row r="52" spans="1:222" ht="13.5" x14ac:dyDescent="0.2">
      <c r="A52" s="59"/>
      <c r="B52" s="24">
        <v>46</v>
      </c>
      <c r="C52" s="24" t="s">
        <v>64</v>
      </c>
      <c r="D52" s="37">
        <v>0</v>
      </c>
      <c r="E52" s="37">
        <v>0</v>
      </c>
      <c r="F52" s="37">
        <v>19.84</v>
      </c>
      <c r="G52" s="37">
        <v>19.84</v>
      </c>
      <c r="H52" s="37">
        <v>0</v>
      </c>
      <c r="I52" s="41">
        <v>0</v>
      </c>
      <c r="J52" s="41">
        <v>8.57</v>
      </c>
      <c r="K52" s="37">
        <v>8.57</v>
      </c>
      <c r="L52" s="37">
        <v>0</v>
      </c>
      <c r="M52" s="37">
        <v>0</v>
      </c>
      <c r="N52" s="37">
        <v>43.2</v>
      </c>
      <c r="O52" s="37">
        <v>43.2</v>
      </c>
    </row>
    <row r="53" spans="1:222" ht="13.5" x14ac:dyDescent="0.2">
      <c r="A53" s="59"/>
      <c r="B53" s="24">
        <v>47</v>
      </c>
      <c r="C53" s="24" t="s">
        <v>65</v>
      </c>
      <c r="D53" s="37">
        <v>0</v>
      </c>
      <c r="E53" s="37">
        <v>0</v>
      </c>
      <c r="F53" s="37">
        <v>166.96</v>
      </c>
      <c r="G53" s="37">
        <v>166.96</v>
      </c>
      <c r="H53" s="37">
        <v>0</v>
      </c>
      <c r="I53" s="41">
        <v>0</v>
      </c>
      <c r="J53" s="41">
        <v>74.400000000000006</v>
      </c>
      <c r="K53" s="37">
        <v>74.400000000000006</v>
      </c>
      <c r="L53" s="37">
        <v>0</v>
      </c>
      <c r="M53" s="37">
        <v>0</v>
      </c>
      <c r="N53" s="37">
        <v>44.56</v>
      </c>
      <c r="O53" s="37">
        <v>44.56</v>
      </c>
    </row>
    <row r="54" spans="1:222" s="10" customFormat="1" ht="13.5" x14ac:dyDescent="0.2">
      <c r="A54" s="59"/>
      <c r="B54" s="11"/>
      <c r="C54" s="35" t="s">
        <v>66</v>
      </c>
      <c r="D54" s="42">
        <f t="shared" ref="D54:K54" si="2">SUM(D47:D53)</f>
        <v>5904.6</v>
      </c>
      <c r="E54" s="42">
        <f t="shared" si="2"/>
        <v>2630.05</v>
      </c>
      <c r="F54" s="42">
        <f t="shared" si="2"/>
        <v>3334.59</v>
      </c>
      <c r="G54" s="42">
        <f t="shared" si="2"/>
        <v>11869.24</v>
      </c>
      <c r="H54" s="42">
        <f t="shared" si="2"/>
        <v>3680.68</v>
      </c>
      <c r="I54" s="42">
        <f t="shared" si="2"/>
        <v>1635.06</v>
      </c>
      <c r="J54" s="42">
        <f t="shared" si="2"/>
        <v>1110.3599999999999</v>
      </c>
      <c r="K54" s="42">
        <f t="shared" si="2"/>
        <v>6426.0999999999995</v>
      </c>
      <c r="L54" s="42">
        <f>H54/D54%</f>
        <v>62.335805981776907</v>
      </c>
      <c r="M54" s="42">
        <f>I54/E54%</f>
        <v>62.16839984030721</v>
      </c>
      <c r="N54" s="42">
        <f>J54/F54%</f>
        <v>33.298246561046483</v>
      </c>
      <c r="O54" s="42">
        <f>K54/G54%</f>
        <v>54.140787447216503</v>
      </c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</row>
    <row r="55" spans="1:222" ht="13.5" x14ac:dyDescent="0.2">
      <c r="A55" s="59"/>
      <c r="B55" s="24">
        <v>48</v>
      </c>
      <c r="C55" s="24" t="s">
        <v>67</v>
      </c>
      <c r="D55" s="37">
        <v>8706.09</v>
      </c>
      <c r="E55" s="37">
        <v>2300.29</v>
      </c>
      <c r="F55" s="37">
        <v>1269.55</v>
      </c>
      <c r="G55" s="37">
        <v>12275.93</v>
      </c>
      <c r="H55" s="37">
        <v>2371.33</v>
      </c>
      <c r="I55" s="41">
        <v>871.74</v>
      </c>
      <c r="J55" s="41">
        <v>623.32000000000005</v>
      </c>
      <c r="K55" s="37">
        <v>3866.39</v>
      </c>
      <c r="L55" s="37">
        <v>27.24</v>
      </c>
      <c r="M55" s="37">
        <v>37.9</v>
      </c>
      <c r="N55" s="37">
        <v>49.1</v>
      </c>
      <c r="O55" s="37">
        <v>31.5</v>
      </c>
    </row>
    <row r="56" spans="1:222" s="10" customFormat="1" ht="13.5" x14ac:dyDescent="0.2">
      <c r="A56" s="59"/>
      <c r="B56" s="6"/>
      <c r="C56" s="11" t="s">
        <v>68</v>
      </c>
      <c r="D56" s="42">
        <f t="shared" ref="D56:K56" si="3">SUM(D55:D55)</f>
        <v>8706.09</v>
      </c>
      <c r="E56" s="42">
        <f t="shared" si="3"/>
        <v>2300.29</v>
      </c>
      <c r="F56" s="42">
        <f t="shared" si="3"/>
        <v>1269.55</v>
      </c>
      <c r="G56" s="42">
        <f t="shared" si="3"/>
        <v>12275.93</v>
      </c>
      <c r="H56" s="42">
        <f t="shared" si="3"/>
        <v>2371.33</v>
      </c>
      <c r="I56" s="42">
        <f t="shared" si="3"/>
        <v>871.74</v>
      </c>
      <c r="J56" s="42">
        <f t="shared" si="3"/>
        <v>623.32000000000005</v>
      </c>
      <c r="K56" s="42">
        <f t="shared" si="3"/>
        <v>3866.39</v>
      </c>
      <c r="L56" s="42">
        <f t="shared" ref="L56:O66" si="4">H56/D56%</f>
        <v>27.237600346424166</v>
      </c>
      <c r="M56" s="42">
        <f t="shared" si="4"/>
        <v>37.896960817983818</v>
      </c>
      <c r="N56" s="42">
        <f t="shared" si="4"/>
        <v>49.097711787641295</v>
      </c>
      <c r="O56" s="42">
        <f t="shared" si="4"/>
        <v>31.495699307506641</v>
      </c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</row>
    <row r="57" spans="1:222" s="49" customFormat="1" ht="13.5" x14ac:dyDescent="0.2">
      <c r="A57" s="59"/>
      <c r="B57" s="48">
        <v>49</v>
      </c>
      <c r="C57" s="52" t="s">
        <v>69</v>
      </c>
      <c r="D57" s="37">
        <v>0</v>
      </c>
      <c r="E57" s="37">
        <v>0</v>
      </c>
      <c r="F57" s="37">
        <v>175.42</v>
      </c>
      <c r="G57" s="37">
        <v>175.42</v>
      </c>
      <c r="H57" s="37">
        <v>0</v>
      </c>
      <c r="I57" s="37">
        <v>0</v>
      </c>
      <c r="J57" s="37">
        <v>446.66</v>
      </c>
      <c r="K57" s="37">
        <v>446.66</v>
      </c>
      <c r="L57" s="37">
        <v>0</v>
      </c>
      <c r="M57" s="37">
        <v>0</v>
      </c>
      <c r="N57" s="37">
        <v>254.62</v>
      </c>
      <c r="O57" s="37">
        <v>254.62</v>
      </c>
    </row>
    <row r="58" spans="1:222" s="49" customFormat="1" ht="13.5" x14ac:dyDescent="0.2">
      <c r="A58" s="59"/>
      <c r="B58" s="48">
        <v>50</v>
      </c>
      <c r="C58" s="52" t="s">
        <v>70</v>
      </c>
      <c r="D58" s="37">
        <v>0.12</v>
      </c>
      <c r="E58" s="37">
        <v>43.93</v>
      </c>
      <c r="F58" s="37">
        <v>205.26</v>
      </c>
      <c r="G58" s="37">
        <v>249.31</v>
      </c>
      <c r="H58" s="37">
        <v>3.64</v>
      </c>
      <c r="I58" s="37">
        <v>24.69</v>
      </c>
      <c r="J58" s="37">
        <v>185.42</v>
      </c>
      <c r="K58" s="37">
        <v>213.75</v>
      </c>
      <c r="L58" s="37">
        <v>3033.33</v>
      </c>
      <c r="M58" s="37">
        <v>56.2</v>
      </c>
      <c r="N58" s="37">
        <v>90.33</v>
      </c>
      <c r="O58" s="37">
        <v>85.74</v>
      </c>
    </row>
    <row r="59" spans="1:222" s="49" customFormat="1" ht="13.5" x14ac:dyDescent="0.2">
      <c r="A59" s="59"/>
      <c r="B59" s="48">
        <v>51</v>
      </c>
      <c r="C59" s="52" t="s">
        <v>71</v>
      </c>
      <c r="D59" s="37">
        <v>4.63</v>
      </c>
      <c r="E59" s="37">
        <v>2.56</v>
      </c>
      <c r="F59" s="37">
        <v>15.61</v>
      </c>
      <c r="G59" s="37">
        <v>22.8</v>
      </c>
      <c r="H59" s="37">
        <v>70.92</v>
      </c>
      <c r="I59" s="37">
        <v>37.25</v>
      </c>
      <c r="J59" s="37">
        <v>92.27</v>
      </c>
      <c r="K59" s="37">
        <v>200.44</v>
      </c>
      <c r="L59" s="37">
        <v>1531.75</v>
      </c>
      <c r="M59" s="37">
        <v>1455.08</v>
      </c>
      <c r="N59" s="37">
        <v>591.1</v>
      </c>
      <c r="O59" s="37">
        <v>879.12</v>
      </c>
    </row>
    <row r="60" spans="1:222" s="49" customFormat="1" ht="13.5" x14ac:dyDescent="0.2">
      <c r="A60" s="59"/>
      <c r="B60" s="48">
        <v>52</v>
      </c>
      <c r="C60" s="52" t="s">
        <v>72</v>
      </c>
      <c r="D60" s="37">
        <v>0</v>
      </c>
      <c r="E60" s="37">
        <v>0.28000000000000003</v>
      </c>
      <c r="F60" s="37">
        <v>0.67</v>
      </c>
      <c r="G60" s="37">
        <v>0.95</v>
      </c>
      <c r="H60" s="37">
        <v>0</v>
      </c>
      <c r="I60" s="37">
        <v>7.01</v>
      </c>
      <c r="J60" s="37">
        <v>3.12</v>
      </c>
      <c r="K60" s="37">
        <v>10.130000000000001</v>
      </c>
      <c r="L60" s="37">
        <v>0</v>
      </c>
      <c r="M60" s="37">
        <v>2503.5700000000002</v>
      </c>
      <c r="N60" s="37">
        <v>465.67</v>
      </c>
      <c r="O60" s="37">
        <v>1066.32</v>
      </c>
    </row>
    <row r="61" spans="1:222" s="49" customFormat="1" ht="13.5" x14ac:dyDescent="0.2">
      <c r="A61" s="59"/>
      <c r="B61" s="48">
        <v>53</v>
      </c>
      <c r="C61" s="52" t="s">
        <v>73</v>
      </c>
      <c r="D61" s="37">
        <v>0.04</v>
      </c>
      <c r="E61" s="37">
        <v>19.66</v>
      </c>
      <c r="F61" s="37">
        <v>172.66</v>
      </c>
      <c r="G61" s="37">
        <v>192.36</v>
      </c>
      <c r="H61" s="37">
        <v>1.52</v>
      </c>
      <c r="I61" s="37">
        <v>33.65</v>
      </c>
      <c r="J61" s="37">
        <v>174.5</v>
      </c>
      <c r="K61" s="37">
        <v>209.67</v>
      </c>
      <c r="L61" s="37">
        <v>3800</v>
      </c>
      <c r="M61" s="37">
        <v>171.16</v>
      </c>
      <c r="N61" s="37">
        <v>101.07</v>
      </c>
      <c r="O61" s="37">
        <v>109</v>
      </c>
    </row>
    <row r="62" spans="1:222" s="49" customFormat="1" ht="13.5" x14ac:dyDescent="0.2">
      <c r="A62" s="59"/>
      <c r="B62" s="48">
        <v>54</v>
      </c>
      <c r="C62" s="52" t="s">
        <v>74</v>
      </c>
      <c r="D62" s="37">
        <v>0</v>
      </c>
      <c r="E62" s="37">
        <v>0</v>
      </c>
      <c r="F62" s="37">
        <v>0.32</v>
      </c>
      <c r="G62" s="37">
        <v>0.32</v>
      </c>
      <c r="H62" s="37">
        <v>0</v>
      </c>
      <c r="I62" s="37">
        <v>0.10100000000000001</v>
      </c>
      <c r="J62" s="37">
        <v>16.344000000000001</v>
      </c>
      <c r="K62" s="37">
        <v>16.445</v>
      </c>
      <c r="L62" s="37">
        <v>0</v>
      </c>
      <c r="M62" s="37">
        <v>0</v>
      </c>
      <c r="N62" s="37">
        <v>5107.5</v>
      </c>
      <c r="O62" s="37">
        <v>5139.0600000000004</v>
      </c>
    </row>
    <row r="63" spans="1:222" s="49" customFormat="1" ht="13.5" x14ac:dyDescent="0.2">
      <c r="A63" s="59"/>
      <c r="B63" s="48">
        <v>55</v>
      </c>
      <c r="C63" s="52" t="s">
        <v>75</v>
      </c>
      <c r="D63" s="37">
        <v>0</v>
      </c>
      <c r="E63" s="37">
        <v>0</v>
      </c>
      <c r="F63" s="37">
        <v>36.6</v>
      </c>
      <c r="G63" s="37">
        <v>36.6</v>
      </c>
      <c r="H63" s="37">
        <v>0</v>
      </c>
      <c r="I63" s="37">
        <v>0</v>
      </c>
      <c r="J63" s="37">
        <v>80.709999999999994</v>
      </c>
      <c r="K63" s="37">
        <v>80.709999999999994</v>
      </c>
      <c r="L63" s="37">
        <v>0</v>
      </c>
      <c r="M63" s="37">
        <v>0</v>
      </c>
      <c r="N63" s="37">
        <v>220.52</v>
      </c>
      <c r="O63" s="37">
        <v>220.52</v>
      </c>
    </row>
    <row r="64" spans="1:222" s="49" customFormat="1" ht="13.5" x14ac:dyDescent="0.2">
      <c r="A64" s="59"/>
      <c r="B64" s="48">
        <v>56</v>
      </c>
      <c r="C64" s="52" t="s">
        <v>76</v>
      </c>
      <c r="D64" s="37">
        <v>0.59</v>
      </c>
      <c r="E64" s="37">
        <v>1.03</v>
      </c>
      <c r="F64" s="37">
        <v>42.14</v>
      </c>
      <c r="G64" s="37">
        <v>43.76</v>
      </c>
      <c r="H64" s="37">
        <v>13.72</v>
      </c>
      <c r="I64" s="37">
        <v>29.51</v>
      </c>
      <c r="J64" s="37">
        <v>38.43</v>
      </c>
      <c r="K64" s="37">
        <v>81.66</v>
      </c>
      <c r="L64" s="37">
        <v>2325.42</v>
      </c>
      <c r="M64" s="37">
        <v>2865.05</v>
      </c>
      <c r="N64" s="37">
        <v>91.2</v>
      </c>
      <c r="O64" s="37">
        <v>186.61</v>
      </c>
    </row>
    <row r="65" spans="1:222" s="10" customFormat="1" ht="13.5" x14ac:dyDescent="0.2">
      <c r="A65" s="59"/>
      <c r="B65" s="6"/>
      <c r="C65" s="11" t="s">
        <v>77</v>
      </c>
      <c r="D65" s="42">
        <f t="shared" ref="D65:K65" si="5">SUM(D57:D64)</f>
        <v>5.38</v>
      </c>
      <c r="E65" s="42">
        <f t="shared" si="5"/>
        <v>67.460000000000008</v>
      </c>
      <c r="F65" s="42">
        <f t="shared" si="5"/>
        <v>648.68000000000006</v>
      </c>
      <c r="G65" s="42">
        <f t="shared" si="5"/>
        <v>721.5200000000001</v>
      </c>
      <c r="H65" s="42">
        <f t="shared" si="5"/>
        <v>89.8</v>
      </c>
      <c r="I65" s="42">
        <f t="shared" si="5"/>
        <v>132.21099999999998</v>
      </c>
      <c r="J65" s="42">
        <f t="shared" si="5"/>
        <v>1037.4540000000002</v>
      </c>
      <c r="K65" s="42">
        <f t="shared" si="5"/>
        <v>1259.4650000000001</v>
      </c>
      <c r="L65" s="42">
        <f>H65/D65%</f>
        <v>1669.1449814126393</v>
      </c>
      <c r="M65" s="42">
        <f>I65/E65%</f>
        <v>195.98428698487987</v>
      </c>
      <c r="N65" s="42">
        <f>J65/F65%</f>
        <v>159.93309490041315</v>
      </c>
      <c r="O65" s="42">
        <f>K65/G65%</f>
        <v>174.55718483202128</v>
      </c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</row>
    <row r="66" spans="1:222" s="10" customFormat="1" ht="13.5" x14ac:dyDescent="0.2">
      <c r="A66" s="59"/>
      <c r="B66" s="6"/>
      <c r="C66" s="11" t="s">
        <v>78</v>
      </c>
      <c r="D66" s="42">
        <f t="shared" ref="D66:K66" si="6">SUM(D56,D54,D46,D26,D65)</f>
        <v>37214.82</v>
      </c>
      <c r="E66" s="42">
        <f t="shared" si="6"/>
        <v>42564.24</v>
      </c>
      <c r="F66" s="42">
        <f t="shared" si="6"/>
        <v>100765.16999999998</v>
      </c>
      <c r="G66" s="42">
        <f t="shared" si="6"/>
        <v>180544.23</v>
      </c>
      <c r="H66" s="42">
        <f t="shared" si="6"/>
        <v>15913.16</v>
      </c>
      <c r="I66" s="42">
        <f t="shared" si="6"/>
        <v>19234.590999999997</v>
      </c>
      <c r="J66" s="42">
        <f t="shared" si="6"/>
        <v>79040.678</v>
      </c>
      <c r="K66" s="42">
        <f t="shared" si="6"/>
        <v>114188.42899999999</v>
      </c>
      <c r="L66" s="42">
        <f t="shared" si="4"/>
        <v>42.760276685471005</v>
      </c>
      <c r="M66" s="42">
        <f t="shared" si="4"/>
        <v>45.189555833723333</v>
      </c>
      <c r="N66" s="42">
        <f t="shared" si="4"/>
        <v>78.440475017310064</v>
      </c>
      <c r="O66" s="42">
        <f t="shared" si="4"/>
        <v>63.246789443229495</v>
      </c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</row>
    <row r="67" spans="1:222" ht="9" customHeight="1" x14ac:dyDescent="0.2">
      <c r="C67" s="13"/>
      <c r="D67" s="29"/>
      <c r="E67" s="29"/>
      <c r="F67" s="29"/>
      <c r="G67" s="29"/>
      <c r="H67" s="29"/>
      <c r="I67" s="30"/>
      <c r="J67" s="30"/>
      <c r="K67" s="29"/>
      <c r="L67" s="29"/>
      <c r="M67" s="29"/>
      <c r="N67" s="29"/>
      <c r="O67" s="30"/>
    </row>
    <row r="68" spans="1:222" x14ac:dyDescent="0.2">
      <c r="B68" s="2"/>
      <c r="C68" s="2"/>
      <c r="D68" s="29"/>
      <c r="E68" s="29"/>
      <c r="F68" s="29"/>
      <c r="G68" s="29"/>
      <c r="H68" s="29"/>
      <c r="I68" s="30"/>
      <c r="J68" s="30"/>
      <c r="K68" s="29"/>
      <c r="L68" s="29"/>
      <c r="M68" s="29"/>
      <c r="N68" s="29"/>
      <c r="O68" s="30"/>
    </row>
    <row r="69" spans="1:222" x14ac:dyDescent="0.2">
      <c r="B69" s="2"/>
      <c r="C69" s="2"/>
      <c r="D69" s="29"/>
      <c r="E69" s="29"/>
      <c r="F69" s="29"/>
      <c r="G69" s="29"/>
      <c r="H69" s="29"/>
      <c r="I69" s="30"/>
      <c r="J69" s="30"/>
      <c r="K69" s="29"/>
      <c r="L69" s="29"/>
      <c r="M69" s="29"/>
      <c r="N69" s="29"/>
      <c r="O69" s="30"/>
    </row>
    <row r="70" spans="1:222" x14ac:dyDescent="0.2">
      <c r="B70" s="2"/>
      <c r="C70" s="2"/>
      <c r="D70" s="29"/>
      <c r="E70" s="29"/>
      <c r="F70" s="29"/>
      <c r="G70" s="29"/>
      <c r="H70" s="29"/>
      <c r="I70" s="30"/>
      <c r="J70" s="30"/>
      <c r="K70" s="29"/>
      <c r="L70" s="29"/>
      <c r="M70" s="29"/>
      <c r="N70" s="29"/>
      <c r="O70" s="30"/>
    </row>
    <row r="71" spans="1:222" x14ac:dyDescent="0.2">
      <c r="B71" s="2"/>
      <c r="C71" s="2"/>
      <c r="D71" s="29"/>
      <c r="E71" s="29"/>
      <c r="F71" s="29"/>
      <c r="G71" s="29"/>
      <c r="H71" s="29"/>
      <c r="I71" s="30"/>
      <c r="J71" s="30"/>
      <c r="K71" s="29"/>
      <c r="L71" s="29"/>
      <c r="M71" s="29"/>
      <c r="N71" s="29"/>
      <c r="O71" s="30"/>
    </row>
    <row r="72" spans="1:222" x14ac:dyDescent="0.2">
      <c r="B72" s="2"/>
      <c r="C72" s="2"/>
      <c r="D72" s="29"/>
      <c r="E72" s="29"/>
      <c r="F72" s="29"/>
      <c r="G72" s="29"/>
      <c r="H72" s="29"/>
      <c r="I72" s="30"/>
      <c r="J72" s="30"/>
      <c r="K72" s="29"/>
      <c r="L72" s="29"/>
      <c r="M72" s="29"/>
      <c r="N72" s="29"/>
      <c r="O72" s="30"/>
    </row>
    <row r="73" spans="1:222" x14ac:dyDescent="0.2">
      <c r="B73" s="2"/>
      <c r="C73" s="2"/>
      <c r="D73" s="29"/>
      <c r="E73" s="29"/>
      <c r="F73" s="29"/>
      <c r="G73" s="29"/>
      <c r="H73" s="29"/>
      <c r="I73" s="30"/>
      <c r="J73" s="30"/>
      <c r="K73" s="29"/>
      <c r="L73" s="29"/>
      <c r="M73" s="29"/>
      <c r="N73" s="29"/>
      <c r="O73" s="30"/>
    </row>
    <row r="74" spans="1:222" x14ac:dyDescent="0.2">
      <c r="B74" s="2"/>
      <c r="C74" s="2"/>
      <c r="D74" s="29"/>
      <c r="E74" s="29"/>
      <c r="F74" s="29"/>
      <c r="G74" s="29"/>
      <c r="H74" s="29"/>
      <c r="I74" s="30"/>
      <c r="J74" s="30"/>
      <c r="K74" s="29"/>
      <c r="L74" s="29"/>
      <c r="M74" s="29"/>
      <c r="N74" s="29"/>
      <c r="O74" s="30"/>
    </row>
    <row r="75" spans="1:222" x14ac:dyDescent="0.2">
      <c r="B75" s="2"/>
      <c r="C75" s="2"/>
      <c r="D75" s="29"/>
      <c r="E75" s="29"/>
      <c r="F75" s="29"/>
      <c r="G75" s="29"/>
      <c r="H75" s="29"/>
      <c r="I75" s="30"/>
      <c r="J75" s="30"/>
      <c r="K75" s="29"/>
      <c r="L75" s="29"/>
      <c r="M75" s="29"/>
      <c r="N75" s="29"/>
      <c r="O75" s="30"/>
    </row>
    <row r="76" spans="1:222" x14ac:dyDescent="0.2">
      <c r="B76" s="2"/>
      <c r="C76" s="2"/>
      <c r="D76" s="29"/>
      <c r="E76" s="29"/>
      <c r="F76" s="29"/>
      <c r="G76" s="29"/>
      <c r="H76" s="29"/>
      <c r="I76" s="30"/>
      <c r="J76" s="30"/>
      <c r="K76" s="29"/>
      <c r="L76" s="29"/>
      <c r="M76" s="29"/>
      <c r="N76" s="29"/>
      <c r="O76" s="30"/>
    </row>
    <row r="77" spans="1:222" x14ac:dyDescent="0.2">
      <c r="B77" s="2"/>
      <c r="C77" s="2"/>
      <c r="D77" s="29"/>
      <c r="E77" s="29"/>
      <c r="F77" s="29"/>
      <c r="G77" s="29"/>
      <c r="H77" s="29"/>
      <c r="I77" s="30"/>
      <c r="J77" s="30"/>
      <c r="K77" s="29"/>
      <c r="L77" s="29"/>
      <c r="M77" s="29"/>
      <c r="N77" s="29"/>
      <c r="O77" s="30"/>
    </row>
    <row r="78" spans="1:222" x14ac:dyDescent="0.2">
      <c r="B78" s="2"/>
      <c r="C78" s="2"/>
      <c r="D78" s="29"/>
      <c r="E78" s="29"/>
      <c r="F78" s="29"/>
      <c r="G78" s="29"/>
      <c r="H78" s="29"/>
      <c r="I78" s="30"/>
      <c r="J78" s="30"/>
      <c r="K78" s="29"/>
      <c r="L78" s="29"/>
      <c r="M78" s="29"/>
      <c r="N78" s="29"/>
      <c r="O78" s="30"/>
    </row>
    <row r="79" spans="1:222" x14ac:dyDescent="0.2">
      <c r="B79" s="2"/>
      <c r="C79" s="2"/>
      <c r="D79" s="29"/>
      <c r="E79" s="29"/>
      <c r="F79" s="29"/>
      <c r="G79" s="29"/>
      <c r="H79" s="29"/>
      <c r="I79" s="30"/>
      <c r="J79" s="30"/>
      <c r="K79" s="29"/>
      <c r="L79" s="29"/>
      <c r="M79" s="29"/>
      <c r="N79" s="29"/>
      <c r="O79" s="30"/>
    </row>
    <row r="80" spans="1:222" x14ac:dyDescent="0.2">
      <c r="B80" s="2"/>
      <c r="C80" s="2"/>
      <c r="D80" s="29"/>
      <c r="E80" s="29"/>
      <c r="F80" s="29"/>
      <c r="G80" s="29"/>
      <c r="H80" s="29"/>
      <c r="I80" s="30"/>
      <c r="J80" s="30"/>
      <c r="K80" s="29"/>
      <c r="L80" s="29"/>
      <c r="M80" s="29"/>
      <c r="N80" s="29"/>
      <c r="O80" s="30"/>
    </row>
    <row r="81" spans="2:15" x14ac:dyDescent="0.2">
      <c r="B81" s="2"/>
      <c r="C81" s="2"/>
      <c r="D81" s="29"/>
      <c r="E81" s="29"/>
      <c r="F81" s="29"/>
      <c r="G81" s="29"/>
      <c r="H81" s="29"/>
      <c r="I81" s="30"/>
      <c r="J81" s="30"/>
      <c r="K81" s="29"/>
      <c r="L81" s="29"/>
      <c r="M81" s="29"/>
      <c r="N81" s="29"/>
      <c r="O81" s="30"/>
    </row>
    <row r="82" spans="2:15" x14ac:dyDescent="0.2">
      <c r="B82" s="2"/>
      <c r="C82" s="2"/>
      <c r="D82" s="29"/>
      <c r="E82" s="29"/>
      <c r="F82" s="29"/>
      <c r="G82" s="29"/>
      <c r="H82" s="29"/>
      <c r="I82" s="30"/>
      <c r="J82" s="30"/>
      <c r="K82" s="29"/>
      <c r="L82" s="29"/>
      <c r="M82" s="29"/>
      <c r="N82" s="29"/>
      <c r="O82" s="30"/>
    </row>
    <row r="83" spans="2:15" x14ac:dyDescent="0.2">
      <c r="B83" s="2"/>
      <c r="C83" s="2"/>
      <c r="D83" s="29"/>
      <c r="E83" s="29"/>
      <c r="F83" s="29"/>
      <c r="G83" s="29"/>
      <c r="H83" s="29"/>
      <c r="I83" s="30"/>
      <c r="J83" s="30"/>
      <c r="K83" s="29"/>
      <c r="L83" s="29"/>
      <c r="M83" s="29"/>
      <c r="N83" s="29"/>
      <c r="O83" s="30"/>
    </row>
    <row r="84" spans="2:15" x14ac:dyDescent="0.2">
      <c r="B84" s="2"/>
      <c r="C84" s="2"/>
      <c r="D84" s="29"/>
      <c r="E84" s="29"/>
      <c r="F84" s="29"/>
      <c r="G84" s="29"/>
      <c r="H84" s="29"/>
      <c r="I84" s="30"/>
      <c r="J84" s="30"/>
      <c r="K84" s="29"/>
      <c r="L84" s="29"/>
      <c r="M84" s="29"/>
      <c r="N84" s="29"/>
      <c r="O84" s="30"/>
    </row>
    <row r="85" spans="2:15" x14ac:dyDescent="0.2">
      <c r="B85" s="2"/>
      <c r="C85" s="2"/>
      <c r="D85" s="29"/>
      <c r="E85" s="29"/>
      <c r="F85" s="29"/>
      <c r="G85" s="29"/>
      <c r="H85" s="29"/>
      <c r="I85" s="30"/>
      <c r="J85" s="30"/>
      <c r="K85" s="29"/>
      <c r="L85" s="29"/>
      <c r="M85" s="29"/>
      <c r="N85" s="29"/>
      <c r="O85" s="30"/>
    </row>
    <row r="86" spans="2:15" x14ac:dyDescent="0.2">
      <c r="B86" s="2"/>
      <c r="C86" s="2"/>
      <c r="D86" s="29"/>
      <c r="E86" s="29"/>
      <c r="F86" s="29"/>
      <c r="G86" s="29"/>
      <c r="H86" s="29"/>
      <c r="I86" s="30"/>
      <c r="J86" s="30"/>
      <c r="K86" s="29"/>
      <c r="L86" s="29"/>
      <c r="M86" s="29"/>
      <c r="N86" s="29"/>
      <c r="O86" s="30"/>
    </row>
    <row r="87" spans="2:15" x14ac:dyDescent="0.2">
      <c r="B87" s="2"/>
      <c r="C87" s="2"/>
      <c r="D87" s="29"/>
      <c r="E87" s="29"/>
      <c r="F87" s="29"/>
      <c r="G87" s="29"/>
      <c r="H87" s="29"/>
      <c r="I87" s="30"/>
      <c r="J87" s="30"/>
      <c r="K87" s="29"/>
      <c r="L87" s="29"/>
      <c r="M87" s="29"/>
      <c r="N87" s="29"/>
      <c r="O87" s="30"/>
    </row>
    <row r="88" spans="2:15" x14ac:dyDescent="0.2">
      <c r="B88" s="2"/>
      <c r="C88" s="2"/>
      <c r="D88" s="29"/>
      <c r="E88" s="29"/>
      <c r="F88" s="29"/>
      <c r="G88" s="29"/>
      <c r="H88" s="29"/>
      <c r="I88" s="30"/>
      <c r="J88" s="30"/>
      <c r="K88" s="29"/>
      <c r="L88" s="29"/>
      <c r="M88" s="29"/>
      <c r="N88" s="29"/>
      <c r="O88" s="30"/>
    </row>
    <row r="89" spans="2:15" x14ac:dyDescent="0.2">
      <c r="B89" s="2"/>
      <c r="C89" s="2"/>
      <c r="D89" s="29"/>
      <c r="E89" s="29"/>
      <c r="F89" s="29"/>
      <c r="G89" s="29"/>
      <c r="H89" s="29"/>
      <c r="I89" s="30"/>
      <c r="J89" s="30"/>
      <c r="K89" s="29"/>
      <c r="L89" s="29"/>
      <c r="M89" s="29"/>
      <c r="N89" s="29"/>
      <c r="O89" s="30"/>
    </row>
    <row r="90" spans="2:15" x14ac:dyDescent="0.2">
      <c r="B90" s="2"/>
      <c r="C90" s="2"/>
      <c r="D90" s="29"/>
      <c r="E90" s="29"/>
      <c r="F90" s="29"/>
      <c r="G90" s="29"/>
      <c r="H90" s="29"/>
      <c r="I90" s="30"/>
      <c r="J90" s="30"/>
      <c r="K90" s="29"/>
      <c r="L90" s="29"/>
      <c r="M90" s="29"/>
      <c r="N90" s="29"/>
      <c r="O90" s="30"/>
    </row>
    <row r="91" spans="2:15" x14ac:dyDescent="0.2">
      <c r="B91" s="2"/>
      <c r="C91" s="2"/>
      <c r="D91" s="29"/>
      <c r="E91" s="29"/>
      <c r="F91" s="29"/>
      <c r="G91" s="29"/>
      <c r="H91" s="29"/>
      <c r="I91" s="30"/>
      <c r="J91" s="30"/>
      <c r="K91" s="29"/>
      <c r="L91" s="29"/>
      <c r="M91" s="29"/>
      <c r="N91" s="29"/>
      <c r="O91" s="30"/>
    </row>
    <row r="92" spans="2:15" x14ac:dyDescent="0.2">
      <c r="B92" s="2"/>
      <c r="C92" s="2"/>
      <c r="D92" s="29"/>
      <c r="E92" s="29"/>
      <c r="F92" s="29"/>
      <c r="G92" s="29"/>
      <c r="H92" s="29"/>
      <c r="I92" s="30"/>
      <c r="J92" s="30"/>
      <c r="K92" s="29"/>
      <c r="L92" s="29"/>
      <c r="M92" s="29"/>
      <c r="N92" s="29"/>
      <c r="O92" s="30"/>
    </row>
    <row r="93" spans="2:15" x14ac:dyDescent="0.2">
      <c r="B93" s="2"/>
      <c r="C93" s="2"/>
      <c r="D93" s="29"/>
      <c r="E93" s="29"/>
      <c r="F93" s="29"/>
      <c r="G93" s="29"/>
      <c r="H93" s="29"/>
      <c r="I93" s="30"/>
      <c r="J93" s="30"/>
      <c r="K93" s="29"/>
      <c r="L93" s="29"/>
      <c r="M93" s="29"/>
      <c r="N93" s="29"/>
      <c r="O93" s="30"/>
    </row>
    <row r="94" spans="2:15" x14ac:dyDescent="0.2">
      <c r="B94" s="2"/>
      <c r="C94" s="2"/>
      <c r="D94" s="29"/>
      <c r="E94" s="29"/>
      <c r="F94" s="29"/>
      <c r="G94" s="29"/>
      <c r="H94" s="29"/>
      <c r="I94" s="30"/>
      <c r="J94" s="30"/>
      <c r="K94" s="29"/>
      <c r="L94" s="29"/>
      <c r="M94" s="29"/>
      <c r="N94" s="29"/>
      <c r="O94" s="30"/>
    </row>
    <row r="95" spans="2:15" x14ac:dyDescent="0.2">
      <c r="B95" s="2"/>
      <c r="C95" s="2"/>
      <c r="D95" s="29"/>
      <c r="E95" s="29"/>
      <c r="F95" s="29"/>
      <c r="G95" s="29"/>
      <c r="H95" s="29"/>
      <c r="I95" s="30"/>
      <c r="J95" s="30"/>
      <c r="K95" s="29"/>
      <c r="L95" s="29"/>
      <c r="M95" s="29"/>
      <c r="N95" s="29"/>
      <c r="O95" s="30"/>
    </row>
    <row r="96" spans="2:15" x14ac:dyDescent="0.2">
      <c r="B96" s="2"/>
      <c r="C96" s="2"/>
      <c r="D96" s="29"/>
      <c r="E96" s="29"/>
      <c r="F96" s="29"/>
      <c r="G96" s="29"/>
      <c r="H96" s="29"/>
      <c r="I96" s="30"/>
      <c r="J96" s="30"/>
      <c r="K96" s="29"/>
      <c r="L96" s="29"/>
      <c r="M96" s="29"/>
      <c r="N96" s="29"/>
      <c r="O96" s="30"/>
    </row>
    <row r="97" spans="2:15" x14ac:dyDescent="0.2">
      <c r="B97" s="2"/>
      <c r="C97" s="2"/>
      <c r="D97" s="29"/>
      <c r="E97" s="29"/>
      <c r="F97" s="29"/>
      <c r="G97" s="29"/>
      <c r="H97" s="29"/>
      <c r="I97" s="30"/>
      <c r="J97" s="30"/>
      <c r="K97" s="29"/>
      <c r="L97" s="29"/>
      <c r="M97" s="29"/>
      <c r="N97" s="29"/>
      <c r="O97" s="30"/>
    </row>
    <row r="98" spans="2:15" x14ac:dyDescent="0.2">
      <c r="B98" s="2"/>
      <c r="C98" s="2"/>
      <c r="D98" s="29"/>
      <c r="E98" s="29"/>
      <c r="F98" s="29"/>
      <c r="G98" s="29"/>
      <c r="H98" s="29"/>
      <c r="I98" s="30"/>
      <c r="J98" s="30"/>
      <c r="K98" s="29"/>
      <c r="L98" s="29"/>
      <c r="M98" s="29"/>
      <c r="N98" s="29"/>
      <c r="O98" s="30"/>
    </row>
    <row r="99" spans="2:15" x14ac:dyDescent="0.2">
      <c r="B99" s="2"/>
      <c r="C99" s="2"/>
      <c r="D99" s="29"/>
      <c r="E99" s="29"/>
      <c r="F99" s="29"/>
      <c r="G99" s="29"/>
      <c r="H99" s="29"/>
      <c r="I99" s="30"/>
      <c r="J99" s="30"/>
      <c r="K99" s="29"/>
      <c r="L99" s="29"/>
      <c r="M99" s="29"/>
      <c r="N99" s="29"/>
      <c r="O99" s="30"/>
    </row>
    <row r="100" spans="2:15" x14ac:dyDescent="0.2">
      <c r="B100" s="2"/>
      <c r="C100" s="2"/>
      <c r="D100" s="29"/>
      <c r="E100" s="29"/>
      <c r="F100" s="29"/>
      <c r="G100" s="29"/>
      <c r="H100" s="29"/>
      <c r="I100" s="30"/>
      <c r="J100" s="30"/>
      <c r="K100" s="29"/>
      <c r="L100" s="29"/>
      <c r="M100" s="29"/>
      <c r="N100" s="29"/>
      <c r="O100" s="30"/>
    </row>
    <row r="101" spans="2:15" x14ac:dyDescent="0.2">
      <c r="B101" s="2"/>
      <c r="C101" s="2"/>
      <c r="D101" s="29"/>
      <c r="E101" s="29"/>
      <c r="F101" s="29"/>
      <c r="G101" s="29"/>
      <c r="H101" s="29"/>
      <c r="I101" s="30"/>
      <c r="J101" s="30"/>
      <c r="K101" s="29"/>
      <c r="L101" s="29"/>
      <c r="M101" s="29"/>
      <c r="N101" s="29"/>
      <c r="O101" s="30"/>
    </row>
    <row r="102" spans="2:15" x14ac:dyDescent="0.2">
      <c r="B102" s="2"/>
      <c r="C102" s="2"/>
      <c r="D102" s="29"/>
      <c r="E102" s="29"/>
      <c r="F102" s="29"/>
      <c r="G102" s="29"/>
      <c r="H102" s="29"/>
      <c r="I102" s="30"/>
      <c r="J102" s="30"/>
      <c r="K102" s="29"/>
      <c r="L102" s="29"/>
      <c r="M102" s="29"/>
      <c r="N102" s="29"/>
      <c r="O102" s="30"/>
    </row>
    <row r="103" spans="2:15" x14ac:dyDescent="0.2">
      <c r="B103" s="2"/>
      <c r="C103" s="2"/>
      <c r="D103" s="29"/>
      <c r="E103" s="29"/>
      <c r="F103" s="29"/>
      <c r="G103" s="29"/>
      <c r="H103" s="29"/>
      <c r="I103" s="30"/>
      <c r="J103" s="30"/>
      <c r="K103" s="29"/>
      <c r="L103" s="29"/>
      <c r="M103" s="29"/>
      <c r="N103" s="29"/>
      <c r="O103" s="30"/>
    </row>
    <row r="104" spans="2:15" x14ac:dyDescent="0.2">
      <c r="B104" s="2"/>
      <c r="C104" s="2"/>
      <c r="D104" s="29"/>
      <c r="E104" s="29"/>
      <c r="F104" s="29"/>
      <c r="G104" s="29"/>
      <c r="H104" s="29"/>
      <c r="I104" s="30"/>
      <c r="J104" s="30"/>
      <c r="K104" s="29"/>
      <c r="L104" s="29"/>
      <c r="M104" s="29"/>
      <c r="N104" s="29"/>
      <c r="O104" s="30"/>
    </row>
    <row r="105" spans="2:15" x14ac:dyDescent="0.2">
      <c r="B105" s="2"/>
      <c r="C105" s="2"/>
      <c r="D105" s="29"/>
      <c r="E105" s="29"/>
      <c r="F105" s="29"/>
      <c r="G105" s="29"/>
      <c r="H105" s="29"/>
      <c r="I105" s="30"/>
      <c r="J105" s="30"/>
      <c r="K105" s="29"/>
      <c r="L105" s="29"/>
      <c r="M105" s="29"/>
      <c r="N105" s="29"/>
      <c r="O105" s="30"/>
    </row>
    <row r="106" spans="2:15" x14ac:dyDescent="0.2">
      <c r="B106" s="2"/>
      <c r="C106" s="2"/>
      <c r="D106" s="29"/>
      <c r="E106" s="29"/>
      <c r="F106" s="29"/>
      <c r="G106" s="29"/>
      <c r="H106" s="29"/>
      <c r="I106" s="30"/>
      <c r="J106" s="30"/>
      <c r="K106" s="29"/>
      <c r="L106" s="29"/>
      <c r="M106" s="29"/>
      <c r="N106" s="29"/>
      <c r="O106" s="30"/>
    </row>
    <row r="107" spans="2:15" x14ac:dyDescent="0.2">
      <c r="B107" s="2"/>
      <c r="C107" s="2"/>
      <c r="D107" s="29"/>
      <c r="E107" s="29"/>
      <c r="F107" s="29"/>
      <c r="G107" s="29"/>
      <c r="H107" s="29"/>
      <c r="I107" s="30"/>
      <c r="J107" s="30"/>
      <c r="K107" s="29"/>
      <c r="L107" s="29"/>
      <c r="M107" s="29"/>
      <c r="N107" s="29"/>
      <c r="O107" s="30"/>
    </row>
    <row r="108" spans="2:15" x14ac:dyDescent="0.2">
      <c r="B108" s="2"/>
      <c r="C108" s="2"/>
      <c r="D108" s="29"/>
      <c r="E108" s="29"/>
      <c r="F108" s="29"/>
      <c r="G108" s="29"/>
      <c r="H108" s="29"/>
      <c r="I108" s="30"/>
      <c r="J108" s="30"/>
      <c r="K108" s="29"/>
      <c r="L108" s="29"/>
      <c r="M108" s="29"/>
      <c r="N108" s="29"/>
      <c r="O108" s="30"/>
    </row>
    <row r="109" spans="2:15" x14ac:dyDescent="0.2">
      <c r="B109" s="2"/>
      <c r="C109" s="2"/>
      <c r="D109" s="29"/>
      <c r="E109" s="29"/>
      <c r="F109" s="29"/>
      <c r="G109" s="29"/>
      <c r="H109" s="29"/>
      <c r="I109" s="30"/>
      <c r="J109" s="30"/>
      <c r="K109" s="29"/>
      <c r="L109" s="29"/>
      <c r="M109" s="29"/>
      <c r="N109" s="29"/>
      <c r="O109" s="30"/>
    </row>
    <row r="110" spans="2:15" x14ac:dyDescent="0.2">
      <c r="B110" s="2"/>
      <c r="C110" s="2"/>
      <c r="D110" s="29"/>
      <c r="E110" s="29"/>
      <c r="F110" s="29"/>
      <c r="G110" s="29"/>
      <c r="H110" s="29"/>
      <c r="I110" s="30"/>
      <c r="J110" s="30"/>
      <c r="K110" s="29"/>
      <c r="L110" s="29"/>
      <c r="M110" s="29"/>
      <c r="N110" s="29"/>
      <c r="O110" s="30"/>
    </row>
    <row r="111" spans="2:15" x14ac:dyDescent="0.2">
      <c r="B111" s="2"/>
      <c r="C111" s="2"/>
      <c r="D111" s="29"/>
      <c r="E111" s="29"/>
      <c r="F111" s="29"/>
      <c r="G111" s="29"/>
      <c r="H111" s="29"/>
      <c r="I111" s="30"/>
      <c r="J111" s="30"/>
      <c r="K111" s="29"/>
      <c r="L111" s="29"/>
      <c r="M111" s="29"/>
      <c r="N111" s="29"/>
      <c r="O111" s="30"/>
    </row>
    <row r="112" spans="2:15" x14ac:dyDescent="0.2">
      <c r="B112" s="2"/>
      <c r="C112" s="2"/>
      <c r="D112" s="29"/>
      <c r="E112" s="29"/>
      <c r="F112" s="29"/>
      <c r="G112" s="29"/>
      <c r="H112" s="29"/>
      <c r="I112" s="30"/>
      <c r="J112" s="30"/>
      <c r="K112" s="29"/>
      <c r="L112" s="29"/>
      <c r="M112" s="29"/>
      <c r="N112" s="29"/>
      <c r="O112" s="30"/>
    </row>
    <row r="113" spans="2:15" x14ac:dyDescent="0.2">
      <c r="B113" s="2"/>
      <c r="C113" s="2"/>
      <c r="D113" s="29"/>
      <c r="E113" s="29"/>
      <c r="F113" s="29"/>
      <c r="G113" s="29"/>
      <c r="H113" s="29"/>
      <c r="I113" s="30"/>
      <c r="J113" s="30"/>
      <c r="K113" s="29"/>
      <c r="L113" s="29"/>
      <c r="M113" s="29"/>
      <c r="N113" s="29"/>
      <c r="O113" s="30"/>
    </row>
    <row r="114" spans="2:15" x14ac:dyDescent="0.2">
      <c r="B114" s="2"/>
      <c r="C114" s="2"/>
      <c r="D114" s="29"/>
      <c r="E114" s="29"/>
      <c r="F114" s="29"/>
      <c r="G114" s="29"/>
      <c r="H114" s="29"/>
      <c r="I114" s="30"/>
      <c r="J114" s="30"/>
      <c r="K114" s="29"/>
      <c r="L114" s="29"/>
      <c r="M114" s="29"/>
      <c r="N114" s="29"/>
      <c r="O114" s="30"/>
    </row>
    <row r="115" spans="2:15" x14ac:dyDescent="0.2">
      <c r="B115" s="2"/>
      <c r="C115" s="2"/>
      <c r="D115" s="29"/>
      <c r="E115" s="29"/>
      <c r="F115" s="29"/>
      <c r="G115" s="29"/>
      <c r="H115" s="29"/>
      <c r="I115" s="30"/>
      <c r="J115" s="30"/>
      <c r="K115" s="29"/>
      <c r="L115" s="29"/>
      <c r="M115" s="29"/>
      <c r="N115" s="29"/>
      <c r="O115" s="30"/>
    </row>
    <row r="116" spans="2:15" x14ac:dyDescent="0.2">
      <c r="B116" s="2"/>
      <c r="C116" s="2"/>
      <c r="D116" s="29"/>
      <c r="E116" s="29"/>
      <c r="F116" s="29"/>
      <c r="G116" s="29"/>
      <c r="H116" s="29"/>
      <c r="I116" s="30"/>
      <c r="J116" s="30"/>
      <c r="K116" s="29"/>
      <c r="L116" s="29"/>
      <c r="M116" s="29"/>
      <c r="N116" s="29"/>
      <c r="O116" s="30"/>
    </row>
    <row r="117" spans="2:15" x14ac:dyDescent="0.2">
      <c r="B117" s="2"/>
      <c r="C117" s="2"/>
      <c r="D117" s="29"/>
      <c r="E117" s="29"/>
      <c r="F117" s="29"/>
      <c r="G117" s="29"/>
      <c r="H117" s="29"/>
      <c r="I117" s="30"/>
      <c r="J117" s="30"/>
      <c r="K117" s="29"/>
      <c r="L117" s="29"/>
      <c r="M117" s="29"/>
      <c r="N117" s="29"/>
      <c r="O117" s="30"/>
    </row>
    <row r="118" spans="2:15" x14ac:dyDescent="0.2">
      <c r="B118" s="2"/>
      <c r="C118" s="2"/>
      <c r="D118" s="29"/>
      <c r="E118" s="29"/>
      <c r="F118" s="29"/>
      <c r="G118" s="29"/>
      <c r="H118" s="29"/>
      <c r="I118" s="30"/>
      <c r="J118" s="30"/>
      <c r="K118" s="29"/>
      <c r="L118" s="29"/>
      <c r="M118" s="29"/>
      <c r="N118" s="29"/>
      <c r="O118" s="30"/>
    </row>
    <row r="119" spans="2:15" x14ac:dyDescent="0.2">
      <c r="B119" s="2"/>
      <c r="C119" s="2"/>
      <c r="D119" s="29"/>
      <c r="E119" s="29"/>
      <c r="F119" s="29"/>
      <c r="G119" s="29"/>
      <c r="H119" s="29"/>
      <c r="I119" s="30"/>
      <c r="J119" s="30"/>
      <c r="K119" s="29"/>
      <c r="L119" s="29"/>
      <c r="M119" s="29"/>
      <c r="N119" s="29"/>
      <c r="O119" s="30"/>
    </row>
    <row r="120" spans="2:15" x14ac:dyDescent="0.2">
      <c r="B120" s="2"/>
      <c r="C120" s="2"/>
      <c r="D120" s="29"/>
      <c r="E120" s="29"/>
      <c r="F120" s="29"/>
      <c r="G120" s="29"/>
      <c r="H120" s="29"/>
      <c r="I120" s="30"/>
      <c r="J120" s="30"/>
      <c r="K120" s="29"/>
      <c r="L120" s="29"/>
      <c r="M120" s="29"/>
      <c r="N120" s="29"/>
      <c r="O120" s="30"/>
    </row>
    <row r="121" spans="2:15" x14ac:dyDescent="0.2">
      <c r="B121" s="2"/>
      <c r="C121" s="2"/>
      <c r="D121" s="29"/>
      <c r="E121" s="29"/>
      <c r="F121" s="29"/>
      <c r="G121" s="29"/>
      <c r="H121" s="29"/>
      <c r="I121" s="30"/>
      <c r="J121" s="30"/>
      <c r="K121" s="29"/>
      <c r="L121" s="29"/>
      <c r="M121" s="29"/>
      <c r="N121" s="29"/>
      <c r="O121" s="30"/>
    </row>
    <row r="122" spans="2:15" x14ac:dyDescent="0.2">
      <c r="B122" s="2"/>
      <c r="C122" s="2"/>
      <c r="D122" s="29"/>
      <c r="E122" s="29"/>
      <c r="F122" s="29"/>
      <c r="G122" s="29"/>
      <c r="H122" s="29"/>
      <c r="I122" s="30"/>
      <c r="J122" s="30"/>
      <c r="K122" s="29"/>
      <c r="L122" s="29"/>
      <c r="M122" s="29"/>
      <c r="N122" s="29"/>
      <c r="O122" s="30"/>
    </row>
    <row r="123" spans="2:15" x14ac:dyDescent="0.2">
      <c r="B123" s="2"/>
      <c r="C123" s="2"/>
      <c r="D123" s="29"/>
      <c r="E123" s="29"/>
      <c r="F123" s="29"/>
      <c r="G123" s="29"/>
      <c r="H123" s="29"/>
      <c r="I123" s="30"/>
      <c r="J123" s="30"/>
      <c r="K123" s="29"/>
      <c r="L123" s="29"/>
      <c r="M123" s="29"/>
      <c r="N123" s="29"/>
      <c r="O123" s="30"/>
    </row>
    <row r="124" spans="2:15" x14ac:dyDescent="0.2">
      <c r="B124" s="2"/>
      <c r="C124" s="2"/>
      <c r="D124" s="29"/>
      <c r="E124" s="29"/>
      <c r="F124" s="29"/>
      <c r="G124" s="29"/>
      <c r="H124" s="29"/>
      <c r="I124" s="30"/>
      <c r="J124" s="30"/>
      <c r="K124" s="29"/>
      <c r="L124" s="29"/>
      <c r="M124" s="29"/>
      <c r="N124" s="29"/>
      <c r="O124" s="30"/>
    </row>
    <row r="125" spans="2:15" x14ac:dyDescent="0.2">
      <c r="B125" s="2"/>
      <c r="C125" s="2"/>
      <c r="D125" s="29"/>
      <c r="E125" s="29"/>
      <c r="F125" s="29"/>
      <c r="G125" s="29"/>
      <c r="H125" s="29"/>
      <c r="I125" s="30"/>
      <c r="J125" s="30"/>
      <c r="K125" s="29"/>
      <c r="L125" s="29"/>
      <c r="M125" s="29"/>
      <c r="N125" s="29"/>
      <c r="O125" s="30"/>
    </row>
    <row r="126" spans="2:15" x14ac:dyDescent="0.2">
      <c r="B126" s="2"/>
      <c r="C126" s="2"/>
      <c r="D126" s="29"/>
      <c r="E126" s="29"/>
      <c r="F126" s="29"/>
      <c r="G126" s="29"/>
      <c r="H126" s="29"/>
      <c r="I126" s="30"/>
      <c r="J126" s="30"/>
      <c r="K126" s="29"/>
      <c r="L126" s="29"/>
      <c r="M126" s="29"/>
      <c r="N126" s="29"/>
      <c r="O126" s="30"/>
    </row>
    <row r="127" spans="2:15" x14ac:dyDescent="0.2">
      <c r="B127" s="2"/>
      <c r="C127" s="2"/>
      <c r="D127" s="29"/>
      <c r="E127" s="29"/>
      <c r="F127" s="29"/>
      <c r="G127" s="29"/>
      <c r="H127" s="29"/>
      <c r="I127" s="30"/>
      <c r="J127" s="30"/>
      <c r="K127" s="29"/>
      <c r="L127" s="29"/>
      <c r="M127" s="29"/>
      <c r="N127" s="29"/>
      <c r="O127" s="30"/>
    </row>
    <row r="128" spans="2:15" x14ac:dyDescent="0.2">
      <c r="B128" s="2"/>
      <c r="C128" s="2"/>
      <c r="D128" s="29"/>
      <c r="E128" s="29"/>
      <c r="F128" s="29"/>
      <c r="G128" s="29"/>
      <c r="H128" s="29"/>
      <c r="I128" s="30"/>
      <c r="J128" s="30"/>
      <c r="K128" s="29"/>
      <c r="L128" s="29"/>
      <c r="M128" s="29"/>
      <c r="N128" s="29"/>
      <c r="O128" s="30"/>
    </row>
    <row r="129" spans="2:15" x14ac:dyDescent="0.2">
      <c r="B129" s="2"/>
      <c r="C129" s="2"/>
      <c r="D129" s="29"/>
      <c r="E129" s="29"/>
      <c r="F129" s="29"/>
      <c r="G129" s="29"/>
      <c r="H129" s="29"/>
      <c r="I129" s="30"/>
      <c r="J129" s="30"/>
      <c r="K129" s="29"/>
      <c r="L129" s="29"/>
      <c r="M129" s="29"/>
      <c r="N129" s="29"/>
      <c r="O129" s="30"/>
    </row>
    <row r="130" spans="2:15" x14ac:dyDescent="0.2">
      <c r="B130" s="2"/>
      <c r="C130" s="2"/>
      <c r="D130" s="29"/>
      <c r="E130" s="29"/>
      <c r="F130" s="29"/>
      <c r="G130" s="29"/>
      <c r="H130" s="29"/>
      <c r="I130" s="30"/>
      <c r="J130" s="30"/>
      <c r="K130" s="29"/>
      <c r="L130" s="29"/>
      <c r="M130" s="29"/>
      <c r="N130" s="29"/>
      <c r="O130" s="30"/>
    </row>
  </sheetData>
  <sheetProtection selectLockedCells="1" selectUnlockedCells="1"/>
  <mergeCells count="9">
    <mergeCell ref="A3:A66"/>
    <mergeCell ref="D1:O1"/>
    <mergeCell ref="L2:O2"/>
    <mergeCell ref="B3:B4"/>
    <mergeCell ref="C3:C4"/>
    <mergeCell ref="D3:G3"/>
    <mergeCell ref="H3:K3"/>
    <mergeCell ref="L3:O3"/>
    <mergeCell ref="B2:K2"/>
  </mergeCells>
  <printOptions horizontalCentered="1" verticalCentered="1"/>
  <pageMargins left="0" right="0" top="0.15" bottom="0.15" header="0.51180555555555596" footer="0.51180555555555596"/>
  <pageSetup paperSize="9" scale="63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t4e</vt:lpstr>
      <vt:lpstr>t4d</vt:lpstr>
      <vt:lpstr>T4C</vt:lpstr>
      <vt:lpstr>T4B</vt:lpstr>
      <vt:lpstr>T4A</vt:lpstr>
      <vt:lpstr>T4A!Excel_BuiltIn_Print_Area</vt:lpstr>
      <vt:lpstr>T4B!Excel_BuiltIn_Print_Area</vt:lpstr>
      <vt:lpstr>T4C!Excel_BuiltIn_Print_Area</vt:lpstr>
      <vt:lpstr>t4d!Excel_BuiltIn_Print_Area</vt:lpstr>
      <vt:lpstr>T4A!Print_Area</vt:lpstr>
      <vt:lpstr>T4B!Print_Area</vt:lpstr>
      <vt:lpstr>T4C!Print_Area</vt:lpstr>
      <vt:lpstr>t4d!Print_Area</vt:lpstr>
      <vt:lpstr>t4e!Print_Area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2020-12-08T10:46:39Z</cp:lastPrinted>
  <dcterms:created xsi:type="dcterms:W3CDTF">2016-01-19T06:47:21Z</dcterms:created>
  <dcterms:modified xsi:type="dcterms:W3CDTF">2020-12-10T11:36:37Z</dcterms:modified>
</cp:coreProperties>
</file>